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kic\Desktop\"/>
    </mc:Choice>
  </mc:AlternateContent>
  <bookViews>
    <workbookView xWindow="0" yWindow="0" windowWidth="23040" windowHeight="9384"/>
  </bookViews>
  <sheets>
    <sheet name="Munka1" sheetId="1" r:id="rId1"/>
  </sheets>
  <calcPr calcId="152511"/>
</workbook>
</file>

<file path=xl/calcChain.xml><?xml version="1.0" encoding="utf-8"?>
<calcChain xmlns="http://schemas.openxmlformats.org/spreadsheetml/2006/main">
  <c r="N20" i="1" l="1"/>
  <c r="C196" i="1" l="1"/>
  <c r="C202" i="1" s="1"/>
  <c r="F194" i="1"/>
  <c r="D194" i="1"/>
  <c r="F192" i="1"/>
  <c r="E192" i="1"/>
  <c r="D192" i="1"/>
  <c r="E173" i="1"/>
  <c r="E179" i="1" s="1"/>
  <c r="C173" i="1"/>
  <c r="C180" i="1" s="1"/>
  <c r="F171" i="1"/>
  <c r="D171" i="1"/>
  <c r="F169" i="1"/>
  <c r="E169" i="1"/>
  <c r="D169" i="1"/>
  <c r="E177" i="1" l="1"/>
  <c r="D200" i="1"/>
  <c r="D196" i="1"/>
  <c r="C200" i="1"/>
  <c r="E196" i="1"/>
  <c r="C201" i="1"/>
  <c r="C203" i="1"/>
  <c r="F196" i="1"/>
  <c r="C177" i="1"/>
  <c r="E178" i="1"/>
  <c r="C179" i="1"/>
  <c r="E180" i="1"/>
  <c r="D173" i="1"/>
  <c r="D177" i="1" s="1"/>
  <c r="C178" i="1"/>
  <c r="F173" i="1"/>
  <c r="F179" i="1" s="1"/>
  <c r="I19" i="1"/>
  <c r="I15" i="1"/>
  <c r="I13" i="1"/>
  <c r="H19" i="1"/>
  <c r="H18" i="1"/>
  <c r="H14" i="1"/>
  <c r="G19" i="1"/>
  <c r="G18" i="1"/>
  <c r="G17" i="1"/>
  <c r="G13" i="1"/>
  <c r="F18" i="1"/>
  <c r="F17" i="1"/>
  <c r="F16" i="1"/>
  <c r="E19" i="1"/>
  <c r="E17" i="1"/>
  <c r="E16" i="1"/>
  <c r="E15" i="1"/>
  <c r="D15" i="1"/>
  <c r="D14" i="1"/>
  <c r="C13" i="1"/>
  <c r="I10" i="1"/>
  <c r="I18" i="1" s="1"/>
  <c r="H10" i="1"/>
  <c r="H17" i="1" s="1"/>
  <c r="G10" i="1"/>
  <c r="G16" i="1" s="1"/>
  <c r="F10" i="1"/>
  <c r="F15" i="1" s="1"/>
  <c r="E10" i="1"/>
  <c r="E14" i="1" s="1"/>
  <c r="D10" i="1"/>
  <c r="D13" i="1" s="1"/>
  <c r="C10" i="1"/>
  <c r="C14" i="1" s="1"/>
  <c r="J13" i="1" l="1"/>
  <c r="L13" i="1" s="1"/>
  <c r="C15" i="1"/>
  <c r="C16" i="1"/>
  <c r="D17" i="1"/>
  <c r="E18" i="1"/>
  <c r="F19" i="1"/>
  <c r="H13" i="1"/>
  <c r="I14" i="1"/>
  <c r="C17" i="1"/>
  <c r="C18" i="1"/>
  <c r="D19" i="1"/>
  <c r="F13" i="1"/>
  <c r="G14" i="1"/>
  <c r="H15" i="1"/>
  <c r="I16" i="1"/>
  <c r="D16" i="1"/>
  <c r="C19" i="1"/>
  <c r="E13" i="1"/>
  <c r="K13" i="1" s="1"/>
  <c r="F14" i="1"/>
  <c r="J14" i="1" s="1"/>
  <c r="L14" i="1" s="1"/>
  <c r="G15" i="1"/>
  <c r="H16" i="1"/>
  <c r="I17" i="1"/>
  <c r="D18" i="1"/>
  <c r="F177" i="1"/>
  <c r="F203" i="1"/>
  <c r="F201" i="1"/>
  <c r="G200" i="1"/>
  <c r="H200" i="1" s="1"/>
  <c r="D203" i="1"/>
  <c r="D201" i="1"/>
  <c r="G201" i="1" s="1"/>
  <c r="H201" i="1" s="1"/>
  <c r="D202" i="1"/>
  <c r="F200" i="1"/>
  <c r="E202" i="1"/>
  <c r="E201" i="1"/>
  <c r="E203" i="1"/>
  <c r="G203" i="1" s="1"/>
  <c r="H203" i="1" s="1"/>
  <c r="E200" i="1"/>
  <c r="F202" i="1"/>
  <c r="F180" i="1"/>
  <c r="F178" i="1"/>
  <c r="D180" i="1"/>
  <c r="G180" i="1" s="1"/>
  <c r="H180" i="1" s="1"/>
  <c r="D178" i="1"/>
  <c r="G178" i="1" s="1"/>
  <c r="H178" i="1" s="1"/>
  <c r="G177" i="1"/>
  <c r="H177" i="1" s="1"/>
  <c r="D179" i="1"/>
  <c r="G179" i="1" s="1"/>
  <c r="H179" i="1" s="1"/>
  <c r="F210" i="1"/>
  <c r="E210" i="1"/>
  <c r="D210" i="1"/>
  <c r="C210" i="1"/>
  <c r="F209" i="1"/>
  <c r="E209" i="1"/>
  <c r="D209" i="1"/>
  <c r="C209" i="1"/>
  <c r="F208" i="1"/>
  <c r="E208" i="1"/>
  <c r="D208" i="1"/>
  <c r="C208" i="1"/>
  <c r="F207" i="1"/>
  <c r="E207" i="1"/>
  <c r="D207" i="1"/>
  <c r="C207" i="1"/>
  <c r="F206" i="1"/>
  <c r="F211" i="1" s="1"/>
  <c r="E206" i="1"/>
  <c r="E211" i="1" s="1"/>
  <c r="D206" i="1"/>
  <c r="D211" i="1" s="1"/>
  <c r="C206" i="1"/>
  <c r="C211" i="1" s="1"/>
  <c r="F212" i="1" s="1"/>
  <c r="C155" i="1"/>
  <c r="E154" i="1"/>
  <c r="C154" i="1"/>
  <c r="C153" i="1"/>
  <c r="E152" i="1"/>
  <c r="C152" i="1"/>
  <c r="F146" i="1"/>
  <c r="F154" i="1" s="1"/>
  <c r="F144" i="1"/>
  <c r="F152" i="1" s="1"/>
  <c r="E144" i="1"/>
  <c r="D146" i="1"/>
  <c r="D154" i="1" s="1"/>
  <c r="D144" i="1"/>
  <c r="F148" i="1"/>
  <c r="F155" i="1" s="1"/>
  <c r="E148" i="1"/>
  <c r="E155" i="1" s="1"/>
  <c r="D148" i="1"/>
  <c r="D155" i="1" s="1"/>
  <c r="C148" i="1"/>
  <c r="F128" i="1"/>
  <c r="F126" i="1"/>
  <c r="C121" i="1"/>
  <c r="C129" i="1" s="1"/>
  <c r="D121" i="1"/>
  <c r="D120" i="1"/>
  <c r="C120" i="1"/>
  <c r="C128" i="1" s="1"/>
  <c r="E122" i="1"/>
  <c r="E129" i="1" s="1"/>
  <c r="F122" i="1"/>
  <c r="F129" i="1" s="1"/>
  <c r="C122" i="1"/>
  <c r="C126" i="1" s="1"/>
  <c r="E102" i="1"/>
  <c r="E100" i="1"/>
  <c r="D95" i="1"/>
  <c r="D103" i="1" s="1"/>
  <c r="C95" i="1"/>
  <c r="F94" i="1"/>
  <c r="F96" i="1" s="1"/>
  <c r="F103" i="1" s="1"/>
  <c r="E96" i="1"/>
  <c r="E103" i="1" s="1"/>
  <c r="D94" i="1"/>
  <c r="D96" i="1" s="1"/>
  <c r="D101" i="1" s="1"/>
  <c r="C94" i="1"/>
  <c r="C96" i="1" s="1"/>
  <c r="D70" i="1"/>
  <c r="D77" i="1" s="1"/>
  <c r="E70" i="1"/>
  <c r="E77" i="1" s="1"/>
  <c r="F68" i="1"/>
  <c r="F70" i="1" s="1"/>
  <c r="D68" i="1"/>
  <c r="C68" i="1"/>
  <c r="C70" i="1" s="1"/>
  <c r="E48" i="1"/>
  <c r="E50" i="1"/>
  <c r="D51" i="1"/>
  <c r="D44" i="1"/>
  <c r="D49" i="1" s="1"/>
  <c r="E44" i="1"/>
  <c r="E51" i="1" s="1"/>
  <c r="F44" i="1"/>
  <c r="F48" i="1" s="1"/>
  <c r="C41" i="1"/>
  <c r="C44" i="1" s="1"/>
  <c r="F74" i="1" l="1"/>
  <c r="F77" i="1"/>
  <c r="F75" i="1"/>
  <c r="C49" i="1"/>
  <c r="C51" i="1"/>
  <c r="C103" i="1"/>
  <c r="G103" i="1" s="1"/>
  <c r="H103" i="1" s="1"/>
  <c r="C101" i="1"/>
  <c r="G101" i="1" s="1"/>
  <c r="H101" i="1" s="1"/>
  <c r="C102" i="1"/>
  <c r="C100" i="1"/>
  <c r="C77" i="1"/>
  <c r="C75" i="1"/>
  <c r="C74" i="1"/>
  <c r="G152" i="1"/>
  <c r="H152" i="1" s="1"/>
  <c r="G154" i="1"/>
  <c r="H154" i="1" s="1"/>
  <c r="F50" i="1"/>
  <c r="D48" i="1"/>
  <c r="C76" i="1"/>
  <c r="D100" i="1"/>
  <c r="D102" i="1"/>
  <c r="E126" i="1"/>
  <c r="E128" i="1"/>
  <c r="D152" i="1"/>
  <c r="J16" i="1"/>
  <c r="L16" i="1" s="1"/>
  <c r="K16" i="1"/>
  <c r="D50" i="1"/>
  <c r="E74" i="1"/>
  <c r="E76" i="1"/>
  <c r="F100" i="1"/>
  <c r="F102" i="1"/>
  <c r="C127" i="1"/>
  <c r="J18" i="1"/>
  <c r="L18" i="1" s="1"/>
  <c r="K18" i="1"/>
  <c r="K15" i="1"/>
  <c r="J15" i="1"/>
  <c r="L15" i="1" s="1"/>
  <c r="J19" i="1"/>
  <c r="L19" i="1" s="1"/>
  <c r="K19" i="1"/>
  <c r="K17" i="1"/>
  <c r="J17" i="1"/>
  <c r="L17" i="1" s="1"/>
  <c r="L20" i="1"/>
  <c r="M20" i="1" s="1"/>
  <c r="D74" i="1"/>
  <c r="D76" i="1"/>
  <c r="F76" i="1"/>
  <c r="G155" i="1"/>
  <c r="H155" i="1" s="1"/>
  <c r="E49" i="1"/>
  <c r="E127" i="1"/>
  <c r="D153" i="1"/>
  <c r="K14" i="1"/>
  <c r="K20" i="1" s="1"/>
  <c r="D75" i="1"/>
  <c r="E101" i="1"/>
  <c r="F127" i="1"/>
  <c r="E153" i="1"/>
  <c r="F49" i="1"/>
  <c r="G153" i="1"/>
  <c r="H153" i="1" s="1"/>
  <c r="F51" i="1"/>
  <c r="E75" i="1"/>
  <c r="F101" i="1"/>
  <c r="F153" i="1"/>
  <c r="G202" i="1"/>
  <c r="H202" i="1" s="1"/>
  <c r="D122" i="1"/>
  <c r="C48" i="1"/>
  <c r="G48" i="1" s="1"/>
  <c r="H48" i="1" s="1"/>
  <c r="C50" i="1"/>
  <c r="G50" i="1" s="1"/>
  <c r="H50" i="1" s="1"/>
  <c r="D127" i="1" l="1"/>
  <c r="D129" i="1"/>
  <c r="G129" i="1" s="1"/>
  <c r="H129" i="1" s="1"/>
  <c r="D128" i="1"/>
  <c r="G128" i="1" s="1"/>
  <c r="H128" i="1" s="1"/>
  <c r="D126" i="1"/>
  <c r="G126" i="1" s="1"/>
  <c r="H126" i="1" s="1"/>
  <c r="G74" i="1"/>
  <c r="H74" i="1" s="1"/>
  <c r="G51" i="1"/>
  <c r="H51" i="1" s="1"/>
  <c r="G75" i="1"/>
  <c r="H75" i="1" s="1"/>
  <c r="G76" i="1"/>
  <c r="H76" i="1" s="1"/>
  <c r="G77" i="1"/>
  <c r="H77" i="1" s="1"/>
  <c r="G49" i="1"/>
  <c r="H49" i="1" s="1"/>
  <c r="G100" i="1"/>
  <c r="H100" i="1" s="1"/>
  <c r="G127" i="1"/>
  <c r="H127" i="1" s="1"/>
  <c r="G102" i="1"/>
  <c r="H102" i="1" s="1"/>
</calcChain>
</file>

<file path=xl/comments1.xml><?xml version="1.0" encoding="utf-8"?>
<comments xmlns="http://schemas.openxmlformats.org/spreadsheetml/2006/main">
  <authors>
    <author>Mate</author>
  </authors>
  <commentList>
    <comment ref="K13" authorId="0" shapeId="0">
      <text>
        <r>
          <rPr>
            <b/>
            <sz val="9"/>
            <color indexed="81"/>
            <rFont val="Segoe UI"/>
            <charset val="1"/>
          </rPr>
          <t>Mate:</t>
        </r>
        <r>
          <rPr>
            <sz val="9"/>
            <color indexed="81"/>
            <rFont val="Segoe UI"/>
            <charset val="1"/>
          </rPr>
          <t xml:space="preserve">
Najvažnija karakteristika</t>
        </r>
      </text>
    </comment>
    <comment ref="K14" authorId="0" shapeId="0">
      <text>
        <r>
          <rPr>
            <b/>
            <sz val="9"/>
            <color indexed="81"/>
            <rFont val="Segoe UI"/>
            <charset val="1"/>
          </rPr>
          <t>Mate:</t>
        </r>
        <r>
          <rPr>
            <sz val="9"/>
            <color indexed="81"/>
            <rFont val="Segoe UI"/>
            <charset val="1"/>
          </rPr>
          <t xml:space="preserve">
Najvažnija karakteristika</t>
        </r>
      </text>
    </comment>
    <comment ref="K15" authorId="0" shapeId="0">
      <text>
        <r>
          <rPr>
            <b/>
            <sz val="9"/>
            <color indexed="81"/>
            <rFont val="Segoe UI"/>
            <charset val="1"/>
          </rPr>
          <t>Mate:</t>
        </r>
        <r>
          <rPr>
            <sz val="9"/>
            <color indexed="81"/>
            <rFont val="Segoe UI"/>
            <charset val="1"/>
          </rPr>
          <t xml:space="preserve">
Najvažnija karakteristika</t>
        </r>
      </text>
    </comment>
    <comment ref="K16" authorId="0" shapeId="0">
      <text>
        <r>
          <rPr>
            <b/>
            <sz val="9"/>
            <color indexed="81"/>
            <rFont val="Segoe UI"/>
            <charset val="1"/>
          </rPr>
          <t>Mate:</t>
        </r>
        <r>
          <rPr>
            <sz val="9"/>
            <color indexed="81"/>
            <rFont val="Segoe UI"/>
            <charset val="1"/>
          </rPr>
          <t xml:space="preserve">
Najvažnija karakteristika</t>
        </r>
      </text>
    </comment>
    <comment ref="K17" authorId="0" shapeId="0">
      <text>
        <r>
          <rPr>
            <b/>
            <sz val="9"/>
            <color indexed="81"/>
            <rFont val="Segoe UI"/>
            <charset val="1"/>
          </rPr>
          <t>Mate:</t>
        </r>
        <r>
          <rPr>
            <sz val="9"/>
            <color indexed="81"/>
            <rFont val="Segoe UI"/>
            <charset val="1"/>
          </rPr>
          <t xml:space="preserve">
Najvažnija karakteristika</t>
        </r>
      </text>
    </comment>
    <comment ref="K18" authorId="0" shapeId="0">
      <text>
        <r>
          <rPr>
            <b/>
            <sz val="9"/>
            <color indexed="81"/>
            <rFont val="Segoe UI"/>
            <charset val="1"/>
          </rPr>
          <t>Mate:</t>
        </r>
        <r>
          <rPr>
            <sz val="9"/>
            <color indexed="81"/>
            <rFont val="Segoe UI"/>
            <charset val="1"/>
          </rPr>
          <t xml:space="preserve">
Najvažnija karakteristika</t>
        </r>
      </text>
    </comment>
    <comment ref="K19" authorId="0" shapeId="0">
      <text>
        <r>
          <rPr>
            <b/>
            <sz val="9"/>
            <color indexed="81"/>
            <rFont val="Segoe UI"/>
            <charset val="1"/>
          </rPr>
          <t>Mate:</t>
        </r>
        <r>
          <rPr>
            <sz val="9"/>
            <color indexed="81"/>
            <rFont val="Segoe UI"/>
            <charset val="1"/>
          </rPr>
          <t xml:space="preserve">
Najvažnija karakteristika</t>
        </r>
      </text>
    </comment>
  </commentList>
</comments>
</file>

<file path=xl/sharedStrings.xml><?xml version="1.0" encoding="utf-8"?>
<sst xmlns="http://schemas.openxmlformats.org/spreadsheetml/2006/main" count="319" uniqueCount="45">
  <si>
    <t>Σ</t>
  </si>
  <si>
    <t>Prosek</t>
  </si>
  <si>
    <t>A1</t>
  </si>
  <si>
    <t>A2</t>
  </si>
  <si>
    <t>A3</t>
  </si>
  <si>
    <t>A4</t>
  </si>
  <si>
    <t>A5</t>
  </si>
  <si>
    <t>a1</t>
  </si>
  <si>
    <t>a2</t>
  </si>
  <si>
    <t>a3</t>
  </si>
  <si>
    <t>a4</t>
  </si>
  <si>
    <t>Skala</t>
  </si>
  <si>
    <t>Obljašnjenje</t>
  </si>
  <si>
    <t>Vrlo nizak nivo</t>
  </si>
  <si>
    <t>Nizak nivo</t>
  </si>
  <si>
    <t>Srednji nivo</t>
  </si>
  <si>
    <t>Visok nivo</t>
  </si>
  <si>
    <t>Vrlo visok nivo</t>
  </si>
  <si>
    <t>(2)</t>
  </si>
  <si>
    <t>(3)</t>
  </si>
  <si>
    <t>(5)</t>
  </si>
  <si>
    <t>(9)</t>
  </si>
  <si>
    <t>(7)</t>
  </si>
  <si>
    <t>Krit 1</t>
  </si>
  <si>
    <t>Krit 2</t>
  </si>
  <si>
    <t>Krit 3</t>
  </si>
  <si>
    <t>Krit 4</t>
  </si>
  <si>
    <t>Krit 5</t>
  </si>
  <si>
    <t>Alt 1</t>
  </si>
  <si>
    <t>Alt 2</t>
  </si>
  <si>
    <t>Alt 3</t>
  </si>
  <si>
    <t>Alt 4</t>
  </si>
  <si>
    <t xml:space="preserve">Krit 1 </t>
  </si>
  <si>
    <t xml:space="preserve">Krit 2 </t>
  </si>
  <si>
    <t xml:space="preserve">Krit 3 </t>
  </si>
  <si>
    <t>1</t>
  </si>
  <si>
    <t xml:space="preserve">Krit 4 </t>
  </si>
  <si>
    <t xml:space="preserve">Krit 5 </t>
  </si>
  <si>
    <t>K8</t>
  </si>
  <si>
    <t>Krit 6</t>
  </si>
  <si>
    <t>Krit 7</t>
  </si>
  <si>
    <t>A6</t>
  </si>
  <si>
    <t>A7</t>
  </si>
  <si>
    <t xml:space="preserve">Krit 6 </t>
  </si>
  <si>
    <t xml:space="preserve">Krit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</si>
</sst>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0000_);_(* \(#,##0.00000\);_(* &quot;-&quot;?????_);_(@_)"/>
    <numFmt numFmtId="165" formatCode="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4" borderId="6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4" borderId="12" xfId="0" applyNumberFormat="1" applyFill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6" borderId="12" xfId="0" applyNumberFormat="1" applyFill="1" applyBorder="1" applyAlignment="1">
      <alignment horizontal="center"/>
    </xf>
    <xf numFmtId="165" fontId="0" fillId="6" borderId="7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0" fontId="0" fillId="4" borderId="22" xfId="0" applyNumberFormat="1" applyFill="1" applyBorder="1" applyAlignment="1">
      <alignment horizontal="center"/>
    </xf>
    <xf numFmtId="0" fontId="0" fillId="0" borderId="23" xfId="0" applyBorder="1" applyAlignment="1">
      <alignment horizontal="center"/>
    </xf>
    <xf numFmtId="165" fontId="0" fillId="6" borderId="24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2" fontId="0" fillId="2" borderId="18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0" fillId="2" borderId="16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65" fontId="0" fillId="3" borderId="18" xfId="0" applyNumberFormat="1" applyFill="1" applyBorder="1" applyAlignment="1">
      <alignment horizontal="center"/>
    </xf>
    <xf numFmtId="165" fontId="0" fillId="3" borderId="15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0" fillId="5" borderId="17" xfId="0" applyFill="1" applyBorder="1"/>
    <xf numFmtId="0" fontId="0" fillId="5" borderId="10" xfId="0" applyFill="1" applyBorder="1"/>
    <xf numFmtId="0" fontId="0" fillId="5" borderId="11" xfId="0" applyFill="1" applyBorder="1"/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28" xfId="0" applyFill="1" applyBorder="1" applyAlignment="1">
      <alignment horizontal="left"/>
    </xf>
    <xf numFmtId="165" fontId="0" fillId="0" borderId="0" xfId="0" applyNumberForma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/>
    <xf numFmtId="0" fontId="0" fillId="8" borderId="1" xfId="0" applyFill="1" applyBorder="1" applyAlignment="1">
      <alignment horizontal="left"/>
    </xf>
    <xf numFmtId="165" fontId="0" fillId="9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Latn-RS"/>
              <a:t>Redosled</a:t>
            </a:r>
            <a:r>
              <a:rPr lang="sr-Latn-RS" baseline="0"/>
              <a:t> važnosti kriterijuma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38134096874254"/>
          <c:y val="0.11166464335671089"/>
          <c:w val="0.87661865903125746"/>
          <c:h val="0.725266458026115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Munka1!$B$13:$B$17</c:f>
              <c:strCache>
                <c:ptCount val="5"/>
                <c:pt idx="0">
                  <c:v>Krit 1</c:v>
                </c:pt>
                <c:pt idx="1">
                  <c:v>Krit 2</c:v>
                </c:pt>
                <c:pt idx="2">
                  <c:v>Krit 3</c:v>
                </c:pt>
                <c:pt idx="3">
                  <c:v>Krit 4</c:v>
                </c:pt>
                <c:pt idx="4">
                  <c:v>Krit 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Munka1!$B$13:$B$17</c:f>
              <c:strCache>
                <c:ptCount val="5"/>
                <c:pt idx="0">
                  <c:v>Krit 1</c:v>
                </c:pt>
                <c:pt idx="1">
                  <c:v>Krit 2</c:v>
                </c:pt>
                <c:pt idx="2">
                  <c:v>Krit 3</c:v>
                </c:pt>
                <c:pt idx="3">
                  <c:v>Krit 4</c:v>
                </c:pt>
                <c:pt idx="4">
                  <c:v>Krit 5</c:v>
                </c:pt>
              </c:strCache>
            </c:strRef>
          </c:cat>
          <c:val>
            <c:numRef>
              <c:f>Munka1!$I$13:$I$17</c:f>
              <c:numCache>
                <c:formatCode>General</c:formatCode>
                <c:ptCount val="5"/>
                <c:pt idx="0">
                  <c:v>3.100747070462391E-2</c:v>
                </c:pt>
                <c:pt idx="1">
                  <c:v>1.5503270235600219E-2</c:v>
                </c:pt>
                <c:pt idx="2">
                  <c:v>0.37209336938918081</c:v>
                </c:pt>
                <c:pt idx="3">
                  <c:v>2.32558355868238E-2</c:v>
                </c:pt>
                <c:pt idx="4">
                  <c:v>0.2790700270418856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71726768"/>
        <c:axId val="271728400"/>
      </c:barChart>
      <c:catAx>
        <c:axId val="271726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28400"/>
        <c:crosses val="autoZero"/>
        <c:auto val="1"/>
        <c:lblAlgn val="ctr"/>
        <c:lblOffset val="100"/>
        <c:noMultiLvlLbl val="0"/>
      </c:catAx>
      <c:valAx>
        <c:axId val="27172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2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Raspored</a:t>
            </a:r>
            <a:r>
              <a:rPr lang="en-US" baseline="0"/>
              <a:t> va</a:t>
            </a:r>
            <a:r>
              <a:rPr lang="sr-Latn-RS" baseline="0"/>
              <a:t>žnosti alternativa po prvom kriterijumu</a:t>
            </a:r>
            <a:endParaRPr lang="en-US"/>
          </a:p>
        </c:rich>
      </c:tx>
      <c:layout>
        <c:manualLayout>
          <c:xMode val="edge"/>
          <c:yMode val="edge"/>
          <c:x val="0.12897824220570558"/>
          <c:y val="2.38450037206967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Munka1!$B$48:$B$52</c:f>
              <c:strCache>
                <c:ptCount val="4"/>
                <c:pt idx="0">
                  <c:v>Alt 1</c:v>
                </c:pt>
                <c:pt idx="1">
                  <c:v>Alt 2</c:v>
                </c:pt>
                <c:pt idx="2">
                  <c:v>Alt 3</c:v>
                </c:pt>
                <c:pt idx="3">
                  <c:v>Alt 4</c:v>
                </c:pt>
              </c:strCache>
            </c:strRef>
          </c:cat>
          <c:val>
            <c:numRef>
              <c:f>Munka1!$H$48:$H$51</c:f>
              <c:numCache>
                <c:formatCode>0.00000</c:formatCode>
                <c:ptCount val="4"/>
                <c:pt idx="0">
                  <c:v>0.43966975092406935</c:v>
                </c:pt>
                <c:pt idx="1">
                  <c:v>8.2290483898243671E-2</c:v>
                </c:pt>
                <c:pt idx="2">
                  <c:v>0.43966975092406935</c:v>
                </c:pt>
                <c:pt idx="3">
                  <c:v>3.837001425361776E-2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1733840"/>
        <c:axId val="271731664"/>
      </c:barChart>
      <c:catAx>
        <c:axId val="27173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31664"/>
        <c:crosses val="autoZero"/>
        <c:auto val="1"/>
        <c:lblAlgn val="ctr"/>
        <c:lblOffset val="100"/>
        <c:noMultiLvlLbl val="0"/>
      </c:catAx>
      <c:valAx>
        <c:axId val="27173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33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Redosled</a:t>
            </a:r>
            <a:r>
              <a:rPr lang="en-US" baseline="0"/>
              <a:t> va</a:t>
            </a:r>
            <a:r>
              <a:rPr lang="sr-Latn-RS" baseline="0"/>
              <a:t>žnosti alternativa po drugom kriterijumu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Munka1!$B$74:$B$77</c:f>
              <c:strCache>
                <c:ptCount val="4"/>
                <c:pt idx="0">
                  <c:v>Alt 1</c:v>
                </c:pt>
                <c:pt idx="1">
                  <c:v>Alt 2</c:v>
                </c:pt>
                <c:pt idx="2">
                  <c:v>Alt 3</c:v>
                </c:pt>
                <c:pt idx="3">
                  <c:v>Alt 4</c:v>
                </c:pt>
              </c:strCache>
            </c:strRef>
          </c:cat>
          <c:val>
            <c:numRef>
              <c:f>Munka1!$H$74:$H$77</c:f>
              <c:numCache>
                <c:formatCode>0.00000</c:formatCode>
                <c:ptCount val="4"/>
                <c:pt idx="0">
                  <c:v>0.3125</c:v>
                </c:pt>
                <c:pt idx="1">
                  <c:v>0.3125</c:v>
                </c:pt>
                <c:pt idx="2">
                  <c:v>6.25E-2</c:v>
                </c:pt>
                <c:pt idx="3">
                  <c:v>0.3125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1734928"/>
        <c:axId val="271729488"/>
      </c:barChart>
      <c:catAx>
        <c:axId val="27173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29488"/>
        <c:crosses val="autoZero"/>
        <c:auto val="1"/>
        <c:lblAlgn val="ctr"/>
        <c:lblOffset val="100"/>
        <c:noMultiLvlLbl val="0"/>
      </c:catAx>
      <c:valAx>
        <c:axId val="27172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3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Redosled</a:t>
            </a:r>
            <a:r>
              <a:rPr lang="en-US" baseline="0"/>
              <a:t> va</a:t>
            </a:r>
            <a:r>
              <a:rPr lang="sr-Latn-RS" baseline="0"/>
              <a:t>žnosti alternativa po trećem kriterijumu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Munka1!$B$100:$B$103</c:f>
              <c:strCache>
                <c:ptCount val="4"/>
                <c:pt idx="0">
                  <c:v>Alt 1</c:v>
                </c:pt>
                <c:pt idx="1">
                  <c:v>Alt 2</c:v>
                </c:pt>
                <c:pt idx="2">
                  <c:v>Alt 3</c:v>
                </c:pt>
                <c:pt idx="3">
                  <c:v>Alt 4</c:v>
                </c:pt>
              </c:strCache>
            </c:strRef>
          </c:cat>
          <c:val>
            <c:numRef>
              <c:f>Munka1!$H$100:$H$103</c:f>
              <c:numCache>
                <c:formatCode>0.00000</c:formatCode>
                <c:ptCount val="4"/>
                <c:pt idx="0">
                  <c:v>0.34692199248120292</c:v>
                </c:pt>
                <c:pt idx="1">
                  <c:v>0.34692199248120292</c:v>
                </c:pt>
                <c:pt idx="2">
                  <c:v>9.0812969924812026E-2</c:v>
                </c:pt>
                <c:pt idx="3">
                  <c:v>0.21534304511278193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1726224"/>
        <c:axId val="271732208"/>
      </c:barChart>
      <c:catAx>
        <c:axId val="27172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32208"/>
        <c:crosses val="autoZero"/>
        <c:auto val="1"/>
        <c:lblAlgn val="ctr"/>
        <c:lblOffset val="100"/>
        <c:noMultiLvlLbl val="0"/>
      </c:catAx>
      <c:valAx>
        <c:axId val="27173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26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Latn-RS"/>
              <a:t>Redosled</a:t>
            </a:r>
            <a:r>
              <a:rPr lang="sr-Latn-RS" baseline="0"/>
              <a:t> važnosti alternativa po četvrtom kriterijumu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Munka1!$B$126:$B$129</c:f>
              <c:strCache>
                <c:ptCount val="4"/>
                <c:pt idx="0">
                  <c:v>Alt 1</c:v>
                </c:pt>
                <c:pt idx="1">
                  <c:v>Alt 2</c:v>
                </c:pt>
                <c:pt idx="2">
                  <c:v>Alt 3</c:v>
                </c:pt>
                <c:pt idx="3">
                  <c:v>Alt 4</c:v>
                </c:pt>
              </c:strCache>
            </c:strRef>
          </c:cat>
          <c:val>
            <c:numRef>
              <c:f>Munka1!$H$126:$H$129</c:f>
              <c:numCache>
                <c:formatCode>0.00000</c:formatCode>
                <c:ptCount val="4"/>
                <c:pt idx="0">
                  <c:v>0.44999999999999996</c:v>
                </c:pt>
                <c:pt idx="1">
                  <c:v>0.44999999999999996</c:v>
                </c:pt>
                <c:pt idx="2">
                  <c:v>0.05</c:v>
                </c:pt>
                <c:pt idx="3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1737104"/>
        <c:axId val="271739280"/>
      </c:barChart>
      <c:catAx>
        <c:axId val="27173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39280"/>
        <c:crosses val="autoZero"/>
        <c:auto val="1"/>
        <c:lblAlgn val="ctr"/>
        <c:lblOffset val="100"/>
        <c:noMultiLvlLbl val="0"/>
      </c:catAx>
      <c:valAx>
        <c:axId val="27173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3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Raspored</a:t>
            </a:r>
            <a:r>
              <a:rPr lang="en-US" baseline="0"/>
              <a:t> va</a:t>
            </a:r>
            <a:r>
              <a:rPr lang="sr-Latn-RS" baseline="0"/>
              <a:t>žnosti alternativa po petom kriterijumu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Munka1!$B$152:$B$155</c:f>
              <c:strCache>
                <c:ptCount val="4"/>
                <c:pt idx="0">
                  <c:v>Alt 1</c:v>
                </c:pt>
                <c:pt idx="1">
                  <c:v>Alt 2</c:v>
                </c:pt>
                <c:pt idx="2">
                  <c:v>Alt 3</c:v>
                </c:pt>
                <c:pt idx="3">
                  <c:v>Alt 4</c:v>
                </c:pt>
              </c:strCache>
            </c:strRef>
          </c:cat>
          <c:val>
            <c:numRef>
              <c:f>Munka1!$H$152:$H$155</c:f>
              <c:numCache>
                <c:formatCode>0.00000</c:formatCode>
                <c:ptCount val="4"/>
                <c:pt idx="0">
                  <c:v>6.869446343130553E-2</c:v>
                </c:pt>
                <c:pt idx="1">
                  <c:v>0.38892686261107312</c:v>
                </c:pt>
                <c:pt idx="2">
                  <c:v>0.15345181134654817</c:v>
                </c:pt>
                <c:pt idx="3">
                  <c:v>0.38892686261107312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1724592"/>
        <c:axId val="271727312"/>
      </c:barChart>
      <c:catAx>
        <c:axId val="27172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27312"/>
        <c:crosses val="autoZero"/>
        <c:auto val="1"/>
        <c:lblAlgn val="ctr"/>
        <c:lblOffset val="100"/>
        <c:noMultiLvlLbl val="0"/>
      </c:catAx>
      <c:valAx>
        <c:axId val="27172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72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Potpuni</a:t>
            </a:r>
            <a:r>
              <a:rPr lang="en-US" baseline="0"/>
              <a:t> poredak alternativa dobijenih metodom AHP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Munka1!$C$205:$F$205</c:f>
              <c:strCache>
                <c:ptCount val="4"/>
                <c:pt idx="0">
                  <c:v>Alt 1</c:v>
                </c:pt>
                <c:pt idx="1">
                  <c:v>Alt 2</c:v>
                </c:pt>
                <c:pt idx="2">
                  <c:v>Alt 3</c:v>
                </c:pt>
                <c:pt idx="3">
                  <c:v>Alt 4</c:v>
                </c:pt>
              </c:strCache>
            </c:strRef>
          </c:cat>
          <c:val>
            <c:numRef>
              <c:f>Munka1!$C$211:$F$211</c:f>
              <c:numCache>
                <c:formatCode>General</c:formatCode>
                <c:ptCount val="4"/>
                <c:pt idx="0">
                  <c:v>0.3094636553616788</c:v>
                </c:pt>
                <c:pt idx="1">
                  <c:v>0.24930648290483842</c:v>
                </c:pt>
                <c:pt idx="2">
                  <c:v>0.2439903919444732</c:v>
                </c:pt>
                <c:pt idx="3">
                  <c:v>0.19723946978900952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537472"/>
        <c:axId val="73541824"/>
      </c:barChart>
      <c:catAx>
        <c:axId val="73537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41824"/>
        <c:crosses val="autoZero"/>
        <c:auto val="1"/>
        <c:lblAlgn val="ctr"/>
        <c:lblOffset val="100"/>
        <c:noMultiLvlLbl val="0"/>
      </c:catAx>
      <c:valAx>
        <c:axId val="7354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37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Raspored</a:t>
            </a:r>
            <a:r>
              <a:rPr lang="en-US" baseline="0"/>
              <a:t> va</a:t>
            </a:r>
            <a:r>
              <a:rPr lang="sr-Latn-RS" baseline="0"/>
              <a:t>žnosti alternativa po šestom kriterijumu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Munka1!$B$152:$B$155</c:f>
              <c:strCache>
                <c:ptCount val="4"/>
                <c:pt idx="0">
                  <c:v>Alt 1</c:v>
                </c:pt>
                <c:pt idx="1">
                  <c:v>Alt 2</c:v>
                </c:pt>
                <c:pt idx="2">
                  <c:v>Alt 3</c:v>
                </c:pt>
                <c:pt idx="3">
                  <c:v>Alt 4</c:v>
                </c:pt>
              </c:strCache>
            </c:strRef>
          </c:cat>
          <c:val>
            <c:numRef>
              <c:f>Munka1!$H$152:$H$155</c:f>
              <c:numCache>
                <c:formatCode>0.00000</c:formatCode>
                <c:ptCount val="4"/>
                <c:pt idx="0">
                  <c:v>6.869446343130553E-2</c:v>
                </c:pt>
                <c:pt idx="1">
                  <c:v>0.38892686261107312</c:v>
                </c:pt>
                <c:pt idx="2">
                  <c:v>0.15345181134654817</c:v>
                </c:pt>
                <c:pt idx="3">
                  <c:v>0.38892686261107312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549984"/>
        <c:axId val="73539648"/>
      </c:barChart>
      <c:catAx>
        <c:axId val="7354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39648"/>
        <c:crosses val="autoZero"/>
        <c:auto val="1"/>
        <c:lblAlgn val="ctr"/>
        <c:lblOffset val="100"/>
        <c:noMultiLvlLbl val="0"/>
      </c:catAx>
      <c:valAx>
        <c:axId val="73539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4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Raspored</a:t>
            </a:r>
            <a:r>
              <a:rPr lang="en-US" baseline="0"/>
              <a:t> va</a:t>
            </a:r>
            <a:r>
              <a:rPr lang="sr-Latn-RS" baseline="0"/>
              <a:t>žnosti alternativa po sedmom kriterijumu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Munka1!$B$152:$B$155</c:f>
              <c:strCache>
                <c:ptCount val="4"/>
                <c:pt idx="0">
                  <c:v>Alt 1</c:v>
                </c:pt>
                <c:pt idx="1">
                  <c:v>Alt 2</c:v>
                </c:pt>
                <c:pt idx="2">
                  <c:v>Alt 3</c:v>
                </c:pt>
                <c:pt idx="3">
                  <c:v>Alt 4</c:v>
                </c:pt>
              </c:strCache>
            </c:strRef>
          </c:cat>
          <c:val>
            <c:numRef>
              <c:f>Munka1!$H$152:$H$155</c:f>
              <c:numCache>
                <c:formatCode>0.00000</c:formatCode>
                <c:ptCount val="4"/>
                <c:pt idx="0">
                  <c:v>6.869446343130553E-2</c:v>
                </c:pt>
                <c:pt idx="1">
                  <c:v>0.38892686261107312</c:v>
                </c:pt>
                <c:pt idx="2">
                  <c:v>0.15345181134654817</c:v>
                </c:pt>
                <c:pt idx="3">
                  <c:v>0.38892686261107312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542912"/>
        <c:axId val="73540192"/>
      </c:barChart>
      <c:catAx>
        <c:axId val="7354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40192"/>
        <c:crosses val="autoZero"/>
        <c:auto val="1"/>
        <c:lblAlgn val="ctr"/>
        <c:lblOffset val="100"/>
        <c:noMultiLvlLbl val="0"/>
      </c:catAx>
      <c:valAx>
        <c:axId val="7354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42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523875</xdr:colOff>
      <xdr:row>10</xdr:row>
      <xdr:rowOff>61911</xdr:rowOff>
    </xdr:from>
    <xdr:to>
      <xdr:col>28</xdr:col>
      <xdr:colOff>409575</xdr:colOff>
      <xdr:row>27</xdr:row>
      <xdr:rowOff>104774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295274</xdr:colOff>
      <xdr:row>35</xdr:row>
      <xdr:rowOff>90486</xdr:rowOff>
    </xdr:from>
    <xdr:to>
      <xdr:col>17</xdr:col>
      <xdr:colOff>266699</xdr:colOff>
      <xdr:row>51</xdr:row>
      <xdr:rowOff>161924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381000</xdr:colOff>
      <xdr:row>63</xdr:row>
      <xdr:rowOff>166687</xdr:rowOff>
    </xdr:from>
    <xdr:to>
      <xdr:col>16</xdr:col>
      <xdr:colOff>438150</xdr:colOff>
      <xdr:row>77</xdr:row>
      <xdr:rowOff>176212</xdr:rowOff>
    </xdr:to>
    <xdr:graphicFrame macro="">
      <xdr:nvGraphicFramePr>
        <xdr:cNvPr id="5" name="Diagra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409575</xdr:colOff>
      <xdr:row>85</xdr:row>
      <xdr:rowOff>176212</xdr:rowOff>
    </xdr:from>
    <xdr:to>
      <xdr:col>16</xdr:col>
      <xdr:colOff>466725</xdr:colOff>
      <xdr:row>99</xdr:row>
      <xdr:rowOff>185737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533400</xdr:colOff>
      <xdr:row>111</xdr:row>
      <xdr:rowOff>100012</xdr:rowOff>
    </xdr:from>
    <xdr:to>
      <xdr:col>16</xdr:col>
      <xdr:colOff>590550</xdr:colOff>
      <xdr:row>125</xdr:row>
      <xdr:rowOff>109537</xdr:rowOff>
    </xdr:to>
    <xdr:graphicFrame macro="">
      <xdr:nvGraphicFramePr>
        <xdr:cNvPr id="7" name="Diagra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257175</xdr:colOff>
      <xdr:row>140</xdr:row>
      <xdr:rowOff>138112</xdr:rowOff>
    </xdr:from>
    <xdr:to>
      <xdr:col>16</xdr:col>
      <xdr:colOff>314325</xdr:colOff>
      <xdr:row>154</xdr:row>
      <xdr:rowOff>157162</xdr:rowOff>
    </xdr:to>
    <xdr:graphicFrame macro="">
      <xdr:nvGraphicFramePr>
        <xdr:cNvPr id="8" name="Diagra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438150</xdr:colOff>
      <xdr:row>211</xdr:row>
      <xdr:rowOff>80962</xdr:rowOff>
    </xdr:from>
    <xdr:to>
      <xdr:col>14</xdr:col>
      <xdr:colOff>647700</xdr:colOff>
      <xdr:row>225</xdr:row>
      <xdr:rowOff>147637</xdr:rowOff>
    </xdr:to>
    <xdr:graphicFrame macro="">
      <xdr:nvGraphicFramePr>
        <xdr:cNvPr id="9" name="Diagra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257175</xdr:colOff>
      <xdr:row>165</xdr:row>
      <xdr:rowOff>138112</xdr:rowOff>
    </xdr:from>
    <xdr:to>
      <xdr:col>16</xdr:col>
      <xdr:colOff>314325</xdr:colOff>
      <xdr:row>179</xdr:row>
      <xdr:rowOff>157162</xdr:rowOff>
    </xdr:to>
    <xdr:graphicFrame macro="">
      <xdr:nvGraphicFramePr>
        <xdr:cNvPr id="10" name="Diagra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285750</xdr:colOff>
      <xdr:row>181</xdr:row>
      <xdr:rowOff>119062</xdr:rowOff>
    </xdr:from>
    <xdr:to>
      <xdr:col>16</xdr:col>
      <xdr:colOff>342900</xdr:colOff>
      <xdr:row>195</xdr:row>
      <xdr:rowOff>138112</xdr:rowOff>
    </xdr:to>
    <xdr:graphicFrame macro="">
      <xdr:nvGraphicFramePr>
        <xdr:cNvPr id="11" name="Diagra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S212"/>
  <sheetViews>
    <sheetView tabSelected="1" workbookViewId="0">
      <selection activeCell="N19" sqref="N19"/>
    </sheetView>
  </sheetViews>
  <sheetFormatPr defaultRowHeight="14.4" x14ac:dyDescent="0.3"/>
  <cols>
    <col min="12" max="12" width="9.5546875" bestFit="1" customWidth="1"/>
    <col min="13" max="13" width="10.5546875" customWidth="1"/>
    <col min="15" max="15" width="11.44140625" customWidth="1"/>
  </cols>
  <sheetData>
    <row r="2" spans="2:19" x14ac:dyDescent="0.3">
      <c r="B2" s="81"/>
      <c r="C2" s="81" t="s">
        <v>23</v>
      </c>
      <c r="D2" s="81" t="s">
        <v>24</v>
      </c>
      <c r="E2" s="81" t="s">
        <v>25</v>
      </c>
      <c r="F2" s="81" t="s">
        <v>26</v>
      </c>
      <c r="G2" s="81" t="s">
        <v>27</v>
      </c>
      <c r="H2" s="82" t="s">
        <v>39</v>
      </c>
      <c r="I2" s="82" t="s">
        <v>40</v>
      </c>
    </row>
    <row r="3" spans="2:19" x14ac:dyDescent="0.3">
      <c r="B3" s="81" t="s">
        <v>23</v>
      </c>
      <c r="C3" s="1">
        <v>1</v>
      </c>
      <c r="D3" s="1">
        <v>4</v>
      </c>
      <c r="E3" s="1">
        <v>0.16666</v>
      </c>
      <c r="F3" s="1">
        <v>2</v>
      </c>
      <c r="G3" s="1">
        <v>0.2</v>
      </c>
      <c r="H3" s="1">
        <v>0.25</v>
      </c>
      <c r="I3" s="1">
        <v>0.33333000000000002</v>
      </c>
    </row>
    <row r="4" spans="2:19" x14ac:dyDescent="0.3">
      <c r="B4" s="81" t="s">
        <v>24</v>
      </c>
      <c r="C4" s="1">
        <v>0.25</v>
      </c>
      <c r="D4" s="1">
        <v>1</v>
      </c>
      <c r="E4" s="1">
        <v>0.11111</v>
      </c>
      <c r="F4" s="1">
        <v>0.33333000000000002</v>
      </c>
      <c r="G4" s="1">
        <v>0.125</v>
      </c>
      <c r="H4" s="1">
        <v>0.14285999999999999</v>
      </c>
      <c r="I4" s="1">
        <v>0.16666</v>
      </c>
      <c r="L4" s="1"/>
      <c r="M4" s="91" t="s">
        <v>2</v>
      </c>
      <c r="N4" s="91" t="s">
        <v>3</v>
      </c>
      <c r="O4" s="91" t="s">
        <v>4</v>
      </c>
      <c r="P4" s="91" t="s">
        <v>5</v>
      </c>
      <c r="Q4" s="91" t="s">
        <v>6</v>
      </c>
      <c r="R4" s="92" t="s">
        <v>41</v>
      </c>
      <c r="S4" s="92" t="s">
        <v>42</v>
      </c>
    </row>
    <row r="5" spans="2:19" x14ac:dyDescent="0.3">
      <c r="B5" s="81" t="s">
        <v>25</v>
      </c>
      <c r="C5" s="1">
        <v>6</v>
      </c>
      <c r="D5" s="1">
        <v>9</v>
      </c>
      <c r="E5" s="1">
        <v>1</v>
      </c>
      <c r="F5" s="1">
        <v>7</v>
      </c>
      <c r="G5" s="1">
        <v>2</v>
      </c>
      <c r="H5" s="1">
        <v>3</v>
      </c>
      <c r="I5" s="1">
        <v>4</v>
      </c>
      <c r="L5" s="1" t="s">
        <v>7</v>
      </c>
      <c r="M5" s="1">
        <v>54</v>
      </c>
      <c r="N5" s="1">
        <v>19</v>
      </c>
      <c r="O5" s="1">
        <v>610</v>
      </c>
      <c r="P5" s="1">
        <v>110</v>
      </c>
      <c r="Q5" s="1">
        <v>2.4</v>
      </c>
      <c r="R5" s="1">
        <v>0.83</v>
      </c>
      <c r="S5" s="1">
        <v>8</v>
      </c>
    </row>
    <row r="6" spans="2:19" x14ac:dyDescent="0.3">
      <c r="B6" s="81" t="s">
        <v>26</v>
      </c>
      <c r="C6" s="1">
        <v>0.5</v>
      </c>
      <c r="D6" s="1">
        <v>3</v>
      </c>
      <c r="E6" s="1">
        <v>0.14285999999999999</v>
      </c>
      <c r="F6" s="1">
        <v>1</v>
      </c>
      <c r="G6" s="1">
        <v>0.16666</v>
      </c>
      <c r="H6" s="1">
        <v>0.2</v>
      </c>
      <c r="I6" s="1">
        <v>0.25</v>
      </c>
      <c r="L6" s="1" t="s">
        <v>8</v>
      </c>
      <c r="M6" s="1">
        <v>53</v>
      </c>
      <c r="N6" s="1">
        <v>24</v>
      </c>
      <c r="O6" s="1">
        <v>625</v>
      </c>
      <c r="P6" s="1">
        <v>112</v>
      </c>
      <c r="Q6" s="1">
        <v>2.66</v>
      </c>
      <c r="R6" s="1">
        <v>0.89</v>
      </c>
      <c r="S6" s="1">
        <v>7</v>
      </c>
    </row>
    <row r="7" spans="2:19" x14ac:dyDescent="0.3">
      <c r="B7" s="81" t="s">
        <v>27</v>
      </c>
      <c r="C7" s="1">
        <v>5</v>
      </c>
      <c r="D7" s="1">
        <v>8</v>
      </c>
      <c r="E7" s="1">
        <v>0.5</v>
      </c>
      <c r="F7" s="1">
        <v>6</v>
      </c>
      <c r="G7" s="1">
        <v>1</v>
      </c>
      <c r="H7" s="1">
        <v>2</v>
      </c>
      <c r="I7" s="1">
        <v>3</v>
      </c>
      <c r="L7" s="1" t="s">
        <v>9</v>
      </c>
      <c r="M7" s="1">
        <v>70</v>
      </c>
      <c r="N7" s="1">
        <v>27</v>
      </c>
      <c r="O7" s="1">
        <v>645</v>
      </c>
      <c r="P7" s="1">
        <v>125</v>
      </c>
      <c r="Q7" s="1">
        <v>2</v>
      </c>
      <c r="R7" s="1">
        <v>0.77</v>
      </c>
      <c r="S7" s="1">
        <v>6</v>
      </c>
    </row>
    <row r="8" spans="2:19" x14ac:dyDescent="0.3">
      <c r="B8" s="81" t="s">
        <v>39</v>
      </c>
      <c r="C8" s="85">
        <v>4</v>
      </c>
      <c r="D8" s="85">
        <v>7</v>
      </c>
      <c r="E8" s="85">
        <v>0.33333000000000002</v>
      </c>
      <c r="F8" s="85">
        <v>5</v>
      </c>
      <c r="G8" s="85">
        <v>0.5</v>
      </c>
      <c r="H8" s="85">
        <v>1</v>
      </c>
      <c r="I8" s="85">
        <v>2</v>
      </c>
      <c r="L8" s="1" t="s">
        <v>10</v>
      </c>
      <c r="M8" s="1">
        <v>52</v>
      </c>
      <c r="N8" s="1">
        <v>20</v>
      </c>
      <c r="O8" s="1">
        <v>600</v>
      </c>
      <c r="P8" s="1">
        <v>117</v>
      </c>
      <c r="Q8" s="1">
        <v>2.7</v>
      </c>
      <c r="R8" s="1">
        <v>0.79</v>
      </c>
      <c r="S8" s="1">
        <v>8</v>
      </c>
    </row>
    <row r="9" spans="2:19" x14ac:dyDescent="0.3">
      <c r="B9" s="81" t="s">
        <v>40</v>
      </c>
      <c r="C9" s="85">
        <v>3</v>
      </c>
      <c r="D9" s="85">
        <v>6</v>
      </c>
      <c r="E9" s="85">
        <v>0.25</v>
      </c>
      <c r="F9" s="85">
        <v>4</v>
      </c>
      <c r="G9" s="85">
        <v>0.33333000000000002</v>
      </c>
      <c r="H9" s="85">
        <v>0.5</v>
      </c>
      <c r="I9" s="85">
        <v>1</v>
      </c>
      <c r="L9" s="80"/>
      <c r="M9" s="80"/>
      <c r="N9" s="80"/>
      <c r="O9" s="80"/>
      <c r="P9" s="80"/>
      <c r="Q9" s="80"/>
    </row>
    <row r="10" spans="2:19" x14ac:dyDescent="0.3">
      <c r="B10" s="83" t="s">
        <v>0</v>
      </c>
      <c r="C10" s="84">
        <f>SUM(C3:C9)</f>
        <v>19.75</v>
      </c>
      <c r="D10" s="84">
        <f t="shared" ref="D10:I10" si="0">SUM(D3:D9)</f>
        <v>38</v>
      </c>
      <c r="E10" s="84">
        <f t="shared" si="0"/>
        <v>2.5039600000000002</v>
      </c>
      <c r="F10" s="84">
        <f t="shared" si="0"/>
        <v>25.33333</v>
      </c>
      <c r="G10" s="84">
        <f t="shared" si="0"/>
        <v>4.3249899999999997</v>
      </c>
      <c r="H10" s="84">
        <f t="shared" si="0"/>
        <v>7.0928599999999999</v>
      </c>
      <c r="I10" s="84">
        <f t="shared" si="0"/>
        <v>10.74999</v>
      </c>
      <c r="L10" s="80"/>
      <c r="M10" s="80"/>
      <c r="N10" s="80"/>
      <c r="O10" s="80"/>
      <c r="P10" s="80"/>
      <c r="Q10" s="80"/>
    </row>
    <row r="12" spans="2:19" x14ac:dyDescent="0.3">
      <c r="B12" s="4"/>
      <c r="C12" s="4" t="s">
        <v>23</v>
      </c>
      <c r="D12" s="4" t="s">
        <v>24</v>
      </c>
      <c r="E12" s="4" t="s">
        <v>25</v>
      </c>
      <c r="F12" s="4" t="s">
        <v>26</v>
      </c>
      <c r="G12" s="4" t="s">
        <v>27</v>
      </c>
      <c r="H12" s="89" t="s">
        <v>39</v>
      </c>
      <c r="I12" s="90" t="s">
        <v>40</v>
      </c>
      <c r="J12" s="86" t="s">
        <v>0</v>
      </c>
      <c r="K12" s="87" t="s">
        <v>1</v>
      </c>
    </row>
    <row r="13" spans="2:19" x14ac:dyDescent="0.3">
      <c r="B13" s="4" t="s">
        <v>23</v>
      </c>
      <c r="C13" s="100">
        <f t="shared" ref="C13:I13" si="1">C3/C10</f>
        <v>5.0632911392405063E-2</v>
      </c>
      <c r="D13" s="4">
        <f t="shared" si="1"/>
        <v>0.10526315789473684</v>
      </c>
      <c r="E13" s="4">
        <f t="shared" si="1"/>
        <v>6.6558571223182469E-2</v>
      </c>
      <c r="F13" s="4">
        <f t="shared" si="1"/>
        <v>7.8947378808865626E-2</v>
      </c>
      <c r="G13" s="4">
        <f t="shared" si="1"/>
        <v>4.6242881486431187E-2</v>
      </c>
      <c r="H13" s="4">
        <f t="shared" si="1"/>
        <v>3.5246712891555732E-2</v>
      </c>
      <c r="I13" s="4">
        <f t="shared" si="1"/>
        <v>3.100747070462391E-2</v>
      </c>
      <c r="J13" s="88">
        <f>SUM(C13:I13)</f>
        <v>0.41389908440180079</v>
      </c>
      <c r="K13" s="87">
        <f>AVERAGE(C13:I13)</f>
        <v>5.9128440628828681E-2</v>
      </c>
      <c r="L13" s="99">
        <f>J13/C13</f>
        <v>8.1745069169355649</v>
      </c>
    </row>
    <row r="14" spans="2:19" x14ac:dyDescent="0.3">
      <c r="B14" s="4" t="s">
        <v>24</v>
      </c>
      <c r="C14" s="4">
        <f t="shared" ref="C14:I14" si="2">C4/C10</f>
        <v>1.2658227848101266E-2</v>
      </c>
      <c r="D14" s="100">
        <f t="shared" si="2"/>
        <v>2.6315789473684209E-2</v>
      </c>
      <c r="E14" s="4">
        <f t="shared" si="2"/>
        <v>4.4373712040128431E-2</v>
      </c>
      <c r="F14" s="4">
        <f t="shared" si="2"/>
        <v>1.3157764889179592E-2</v>
      </c>
      <c r="G14" s="4">
        <f t="shared" si="2"/>
        <v>2.8901800929019492E-2</v>
      </c>
      <c r="H14" s="4">
        <f t="shared" si="2"/>
        <v>2.0141381614750608E-2</v>
      </c>
      <c r="I14" s="4">
        <f t="shared" si="2"/>
        <v>1.5503270235600219E-2</v>
      </c>
      <c r="J14" s="88">
        <f t="shared" ref="J14:J19" si="3">SUM(C14:I14)</f>
        <v>0.1610519470304638</v>
      </c>
      <c r="K14" s="87">
        <f t="shared" ref="K14:K19" si="4">AVERAGE(C14:I14)</f>
        <v>2.300742100435197E-2</v>
      </c>
      <c r="L14" s="99">
        <f>J14/D14</f>
        <v>6.1199739871576249</v>
      </c>
      <c r="O14" s="1" t="s">
        <v>11</v>
      </c>
      <c r="P14" s="1" t="s">
        <v>12</v>
      </c>
    </row>
    <row r="15" spans="2:19" x14ac:dyDescent="0.3">
      <c r="B15" s="4" t="s">
        <v>25</v>
      </c>
      <c r="C15" s="4">
        <f t="shared" ref="C15:I15" si="5">C5/C10</f>
        <v>0.30379746835443039</v>
      </c>
      <c r="D15" s="4">
        <f t="shared" si="5"/>
        <v>0.23684210526315788</v>
      </c>
      <c r="E15" s="100">
        <f t="shared" si="5"/>
        <v>0.39936740203517623</v>
      </c>
      <c r="F15" s="4">
        <f t="shared" si="5"/>
        <v>0.2763158258310297</v>
      </c>
      <c r="G15" s="4">
        <f t="shared" si="5"/>
        <v>0.46242881486431187</v>
      </c>
      <c r="H15" s="4">
        <f t="shared" si="5"/>
        <v>0.42296055469866878</v>
      </c>
      <c r="I15" s="4">
        <f t="shared" si="5"/>
        <v>0.37209336938918081</v>
      </c>
      <c r="J15" s="88">
        <f t="shared" si="3"/>
        <v>2.473805540435956</v>
      </c>
      <c r="K15" s="87">
        <f t="shared" si="4"/>
        <v>0.35340079149085085</v>
      </c>
      <c r="L15" s="99">
        <f>J15/E15</f>
        <v>6.1943101210300169</v>
      </c>
      <c r="O15" s="1">
        <v>1</v>
      </c>
      <c r="P15" s="1" t="s">
        <v>13</v>
      </c>
    </row>
    <row r="16" spans="2:19" x14ac:dyDescent="0.3">
      <c r="B16" s="4" t="s">
        <v>26</v>
      </c>
      <c r="C16" s="4">
        <f t="shared" ref="C16:I16" si="6">C6/C10</f>
        <v>2.5316455696202531E-2</v>
      </c>
      <c r="D16" s="4">
        <f t="shared" si="6"/>
        <v>7.8947368421052627E-2</v>
      </c>
      <c r="E16" s="4">
        <f t="shared" si="6"/>
        <v>5.7053627054745273E-2</v>
      </c>
      <c r="F16" s="100">
        <f t="shared" si="6"/>
        <v>3.9473689404432813E-2</v>
      </c>
      <c r="G16" s="4">
        <f t="shared" si="6"/>
        <v>3.8534193142643107E-2</v>
      </c>
      <c r="H16" s="4">
        <f t="shared" si="6"/>
        <v>2.8197370313244589E-2</v>
      </c>
      <c r="I16" s="4">
        <f t="shared" si="6"/>
        <v>2.32558355868238E-2</v>
      </c>
      <c r="J16" s="88">
        <f t="shared" si="3"/>
        <v>0.29077853961914474</v>
      </c>
      <c r="K16" s="87">
        <f t="shared" si="4"/>
        <v>4.1539791374163533E-2</v>
      </c>
      <c r="L16" s="99">
        <f>J16/F16</f>
        <v>7.3663887010898685</v>
      </c>
      <c r="O16" s="1">
        <v>3</v>
      </c>
      <c r="P16" s="1" t="s">
        <v>14</v>
      </c>
    </row>
    <row r="17" spans="2:16" x14ac:dyDescent="0.3">
      <c r="B17" s="4" t="s">
        <v>27</v>
      </c>
      <c r="C17" s="4">
        <f t="shared" ref="C17:I17" si="7">C7/C10</f>
        <v>0.25316455696202533</v>
      </c>
      <c r="D17" s="4">
        <f t="shared" si="7"/>
        <v>0.21052631578947367</v>
      </c>
      <c r="E17" s="4">
        <f t="shared" si="7"/>
        <v>0.19968370101758812</v>
      </c>
      <c r="F17" s="4">
        <f t="shared" si="7"/>
        <v>0.23684213642659691</v>
      </c>
      <c r="G17" s="100">
        <f t="shared" si="7"/>
        <v>0.23121440743215593</v>
      </c>
      <c r="H17" s="4">
        <f t="shared" si="7"/>
        <v>0.28197370313244585</v>
      </c>
      <c r="I17" s="4">
        <f t="shared" si="7"/>
        <v>0.2790700270418856</v>
      </c>
      <c r="J17" s="88">
        <f t="shared" si="3"/>
        <v>1.6924748478021714</v>
      </c>
      <c r="K17" s="87">
        <f t="shared" si="4"/>
        <v>0.2417821211145959</v>
      </c>
      <c r="L17" s="99">
        <f>J17/G17</f>
        <v>7.3199367919959126</v>
      </c>
      <c r="O17" s="1">
        <v>5</v>
      </c>
      <c r="P17" s="1" t="s">
        <v>15</v>
      </c>
    </row>
    <row r="18" spans="2:16" x14ac:dyDescent="0.3">
      <c r="B18" s="4" t="s">
        <v>39</v>
      </c>
      <c r="C18" s="4">
        <f t="shared" ref="C18:I18" si="8">C8/C10</f>
        <v>0.20253164556962025</v>
      </c>
      <c r="D18" s="4">
        <f t="shared" si="8"/>
        <v>0.18421052631578946</v>
      </c>
      <c r="E18" s="4">
        <f t="shared" si="8"/>
        <v>0.13312113612038531</v>
      </c>
      <c r="F18" s="4">
        <f t="shared" si="8"/>
        <v>0.19736844702216408</v>
      </c>
      <c r="G18" s="4">
        <f t="shared" si="8"/>
        <v>0.11560720371607797</v>
      </c>
      <c r="H18" s="100">
        <f t="shared" si="8"/>
        <v>0.14098685156622293</v>
      </c>
      <c r="I18" s="4">
        <f t="shared" si="8"/>
        <v>0.1860466846945904</v>
      </c>
      <c r="J18" s="88">
        <f t="shared" si="3"/>
        <v>1.1598724950048505</v>
      </c>
      <c r="K18" s="87">
        <f t="shared" si="4"/>
        <v>0.16569607071497863</v>
      </c>
      <c r="L18" s="99">
        <f>J18/H18</f>
        <v>8.2268132249201038</v>
      </c>
      <c r="O18" s="1">
        <v>7</v>
      </c>
      <c r="P18" s="1" t="s">
        <v>16</v>
      </c>
    </row>
    <row r="19" spans="2:16" x14ac:dyDescent="0.3">
      <c r="B19" s="4" t="s">
        <v>40</v>
      </c>
      <c r="C19" s="4">
        <f t="shared" ref="C19:I19" si="9">C9/C10</f>
        <v>0.15189873417721519</v>
      </c>
      <c r="D19" s="4">
        <f t="shared" si="9"/>
        <v>0.15789473684210525</v>
      </c>
      <c r="E19" s="4">
        <f t="shared" si="9"/>
        <v>9.9841850508794058E-2</v>
      </c>
      <c r="F19" s="4">
        <f t="shared" si="9"/>
        <v>0.15789475761773125</v>
      </c>
      <c r="G19" s="4">
        <f t="shared" si="9"/>
        <v>7.707069842936054E-2</v>
      </c>
      <c r="H19" s="4">
        <f t="shared" si="9"/>
        <v>7.0493425783111463E-2</v>
      </c>
      <c r="I19" s="100">
        <f t="shared" si="9"/>
        <v>9.3023342347295201E-2</v>
      </c>
      <c r="J19" s="88">
        <f t="shared" si="3"/>
        <v>0.80811754570561289</v>
      </c>
      <c r="K19" s="87">
        <f t="shared" si="4"/>
        <v>0.11544536367223042</v>
      </c>
      <c r="L19" s="99">
        <f>J19/I19</f>
        <v>8.6872555351598812</v>
      </c>
      <c r="O19" s="1">
        <v>9</v>
      </c>
      <c r="P19" s="1" t="s">
        <v>17</v>
      </c>
    </row>
    <row r="20" spans="2:16" x14ac:dyDescent="0.3">
      <c r="K20" s="93">
        <f>SUM(K13:K19)</f>
        <v>1</v>
      </c>
      <c r="L20" s="99">
        <f>AVERAGE(L13:L19)</f>
        <v>7.4413121826127098</v>
      </c>
      <c r="M20" s="99">
        <f>(L20-7)/6</f>
        <v>7.3552030435451624E-2</v>
      </c>
      <c r="N20" s="101">
        <f>M20/1.32</f>
        <v>5.5721235178372443E-2</v>
      </c>
    </row>
    <row r="22" spans="2:16" ht="15" thickBot="1" x14ac:dyDescent="0.35"/>
    <row r="23" spans="2:16" ht="15" thickBot="1" x14ac:dyDescent="0.35">
      <c r="B23" s="24"/>
      <c r="C23" s="28" t="s">
        <v>2</v>
      </c>
      <c r="D23" s="29" t="s">
        <v>3</v>
      </c>
      <c r="E23" s="29" t="s">
        <v>4</v>
      </c>
      <c r="F23" s="29" t="s">
        <v>5</v>
      </c>
      <c r="G23" s="30" t="s">
        <v>6</v>
      </c>
    </row>
    <row r="24" spans="2:16" x14ac:dyDescent="0.3">
      <c r="B24" s="23" t="s">
        <v>2</v>
      </c>
      <c r="C24" s="27">
        <v>1</v>
      </c>
      <c r="D24" s="17">
        <v>5</v>
      </c>
      <c r="E24" s="17">
        <v>3</v>
      </c>
      <c r="F24" s="17">
        <v>9</v>
      </c>
      <c r="G24" s="18">
        <v>2</v>
      </c>
    </row>
    <row r="25" spans="2:16" x14ac:dyDescent="0.3">
      <c r="B25" s="21" t="s">
        <v>3</v>
      </c>
      <c r="C25" s="25" t="s">
        <v>20</v>
      </c>
      <c r="D25" s="3">
        <v>1</v>
      </c>
      <c r="E25" s="1">
        <v>7</v>
      </c>
      <c r="F25" s="1">
        <v>9</v>
      </c>
      <c r="G25" s="14" t="s">
        <v>18</v>
      </c>
    </row>
    <row r="26" spans="2:16" x14ac:dyDescent="0.3">
      <c r="B26" s="21" t="s">
        <v>4</v>
      </c>
      <c r="C26" s="25" t="s">
        <v>19</v>
      </c>
      <c r="D26" s="2" t="s">
        <v>22</v>
      </c>
      <c r="E26" s="3">
        <v>1</v>
      </c>
      <c r="F26" s="2" t="s">
        <v>20</v>
      </c>
      <c r="G26" s="14" t="s">
        <v>21</v>
      </c>
    </row>
    <row r="27" spans="2:16" x14ac:dyDescent="0.3">
      <c r="B27" s="21" t="s">
        <v>5</v>
      </c>
      <c r="C27" s="25" t="s">
        <v>21</v>
      </c>
      <c r="D27" s="2" t="s">
        <v>21</v>
      </c>
      <c r="E27" s="1">
        <v>5</v>
      </c>
      <c r="F27" s="3">
        <v>1</v>
      </c>
      <c r="G27" s="14" t="s">
        <v>22</v>
      </c>
    </row>
    <row r="28" spans="2:16" ht="15" thickBot="1" x14ac:dyDescent="0.35">
      <c r="B28" s="22" t="s">
        <v>6</v>
      </c>
      <c r="C28" s="26" t="s">
        <v>18</v>
      </c>
      <c r="D28" s="15">
        <v>2</v>
      </c>
      <c r="E28" s="15">
        <v>9</v>
      </c>
      <c r="F28" s="15">
        <v>7</v>
      </c>
      <c r="G28" s="16">
        <v>1</v>
      </c>
    </row>
    <row r="30" spans="2:16" x14ac:dyDescent="0.3">
      <c r="B30" s="7" t="s">
        <v>32</v>
      </c>
    </row>
    <row r="31" spans="2:16" ht="15" thickBot="1" x14ac:dyDescent="0.35"/>
    <row r="32" spans="2:16" ht="15" thickBot="1" x14ac:dyDescent="0.35">
      <c r="B32" s="24"/>
      <c r="C32" s="28" t="s">
        <v>28</v>
      </c>
      <c r="D32" s="29" t="s">
        <v>29</v>
      </c>
      <c r="E32" s="29" t="s">
        <v>30</v>
      </c>
      <c r="F32" s="30" t="s">
        <v>31</v>
      </c>
    </row>
    <row r="33" spans="2:8" x14ac:dyDescent="0.3">
      <c r="B33" s="23" t="s">
        <v>28</v>
      </c>
      <c r="C33" s="32">
        <v>1</v>
      </c>
      <c r="D33" s="33">
        <v>7</v>
      </c>
      <c r="E33" s="33">
        <v>1</v>
      </c>
      <c r="F33" s="34">
        <v>9</v>
      </c>
    </row>
    <row r="34" spans="2:8" x14ac:dyDescent="0.3">
      <c r="B34" s="21" t="s">
        <v>29</v>
      </c>
      <c r="C34" s="25" t="s">
        <v>22</v>
      </c>
      <c r="D34" s="6">
        <v>1</v>
      </c>
      <c r="E34" s="2" t="s">
        <v>22</v>
      </c>
      <c r="F34" s="10">
        <v>3</v>
      </c>
    </row>
    <row r="35" spans="2:8" x14ac:dyDescent="0.3">
      <c r="B35" s="21" t="s">
        <v>30</v>
      </c>
      <c r="C35" s="31">
        <v>1</v>
      </c>
      <c r="D35" s="5">
        <v>7</v>
      </c>
      <c r="E35" s="6">
        <v>1</v>
      </c>
      <c r="F35" s="10">
        <v>9</v>
      </c>
    </row>
    <row r="36" spans="2:8" ht="15" thickBot="1" x14ac:dyDescent="0.35">
      <c r="B36" s="22" t="s">
        <v>31</v>
      </c>
      <c r="C36" s="26" t="s">
        <v>21</v>
      </c>
      <c r="D36" s="11" t="s">
        <v>22</v>
      </c>
      <c r="E36" s="11" t="s">
        <v>21</v>
      </c>
      <c r="F36" s="12">
        <v>1</v>
      </c>
    </row>
    <row r="38" spans="2:8" ht="15" thickBot="1" x14ac:dyDescent="0.35"/>
    <row r="39" spans="2:8" ht="15" thickBot="1" x14ac:dyDescent="0.35">
      <c r="B39" s="24"/>
      <c r="C39" s="28" t="s">
        <v>28</v>
      </c>
      <c r="D39" s="29" t="s">
        <v>29</v>
      </c>
      <c r="E39" s="29" t="s">
        <v>30</v>
      </c>
      <c r="F39" s="30" t="s">
        <v>31</v>
      </c>
    </row>
    <row r="40" spans="2:8" x14ac:dyDescent="0.3">
      <c r="B40" s="23" t="s">
        <v>28</v>
      </c>
      <c r="C40" s="32">
        <v>1</v>
      </c>
      <c r="D40" s="33">
        <v>7</v>
      </c>
      <c r="E40" s="33">
        <v>1</v>
      </c>
      <c r="F40" s="34">
        <v>9</v>
      </c>
    </row>
    <row r="41" spans="2:8" x14ac:dyDescent="0.3">
      <c r="B41" s="21" t="s">
        <v>29</v>
      </c>
      <c r="C41" s="35">
        <f>1/7</f>
        <v>0.14285714285714285</v>
      </c>
      <c r="D41" s="6">
        <v>1</v>
      </c>
      <c r="E41" s="8">
        <v>0.14285714285714285</v>
      </c>
      <c r="F41" s="10">
        <v>3</v>
      </c>
    </row>
    <row r="42" spans="2:8" x14ac:dyDescent="0.3">
      <c r="B42" s="21" t="s">
        <v>30</v>
      </c>
      <c r="C42" s="31">
        <v>1</v>
      </c>
      <c r="D42" s="5">
        <v>7</v>
      </c>
      <c r="E42" s="6">
        <v>1</v>
      </c>
      <c r="F42" s="10">
        <v>9</v>
      </c>
    </row>
    <row r="43" spans="2:8" ht="15" thickBot="1" x14ac:dyDescent="0.35">
      <c r="B43" s="44" t="s">
        <v>31</v>
      </c>
      <c r="C43" s="45">
        <v>0.1111111111111111</v>
      </c>
      <c r="D43" s="46">
        <v>0.14285714285714285</v>
      </c>
      <c r="E43" s="46">
        <v>0.1111111111111111</v>
      </c>
      <c r="F43" s="47">
        <v>1</v>
      </c>
    </row>
    <row r="44" spans="2:8" ht="15" thickBot="1" x14ac:dyDescent="0.35">
      <c r="B44" s="69" t="s">
        <v>0</v>
      </c>
      <c r="C44" s="66">
        <f>SUM(C40:C43)</f>
        <v>2.253968253968254</v>
      </c>
      <c r="D44" s="67">
        <f>SUM(D40:D43)</f>
        <v>15.142857142857142</v>
      </c>
      <c r="E44" s="67">
        <f>SUM(E40:E43)</f>
        <v>2.253968253968254</v>
      </c>
      <c r="F44" s="68">
        <f>SUM(F40:F43)</f>
        <v>22</v>
      </c>
    </row>
    <row r="46" spans="2:8" ht="15" thickBot="1" x14ac:dyDescent="0.35"/>
    <row r="47" spans="2:8" ht="15" thickBot="1" x14ac:dyDescent="0.35">
      <c r="B47" s="24"/>
      <c r="C47" s="28" t="s">
        <v>28</v>
      </c>
      <c r="D47" s="29" t="s">
        <v>29</v>
      </c>
      <c r="E47" s="29" t="s">
        <v>30</v>
      </c>
      <c r="F47" s="48" t="s">
        <v>31</v>
      </c>
      <c r="G47" s="52" t="s">
        <v>0</v>
      </c>
      <c r="H47" s="56" t="s">
        <v>1</v>
      </c>
    </row>
    <row r="48" spans="2:8" x14ac:dyDescent="0.3">
      <c r="B48" s="23" t="s">
        <v>28</v>
      </c>
      <c r="C48" s="38">
        <f>C40/C44</f>
        <v>0.44366197183098594</v>
      </c>
      <c r="D48" s="39">
        <f>D40/D44</f>
        <v>0.46226415094339623</v>
      </c>
      <c r="E48" s="39">
        <f>E40/E44</f>
        <v>0.44366197183098594</v>
      </c>
      <c r="F48" s="49">
        <f>F40/F44</f>
        <v>0.40909090909090912</v>
      </c>
      <c r="G48" s="53">
        <f>SUM(C48:F48)</f>
        <v>1.7586790036962774</v>
      </c>
      <c r="H48" s="57">
        <f>G48/4</f>
        <v>0.43966975092406935</v>
      </c>
    </row>
    <row r="49" spans="2:8" x14ac:dyDescent="0.3">
      <c r="B49" s="21" t="s">
        <v>29</v>
      </c>
      <c r="C49" s="36">
        <f>C41/C44</f>
        <v>6.3380281690140844E-2</v>
      </c>
      <c r="D49" s="8">
        <f>D41/D44</f>
        <v>6.6037735849056603E-2</v>
      </c>
      <c r="E49" s="8">
        <f>E41/E44</f>
        <v>6.3380281690140844E-2</v>
      </c>
      <c r="F49" s="50">
        <f>F41/F44</f>
        <v>0.13636363636363635</v>
      </c>
      <c r="G49" s="54">
        <f>SUM(C49:F49)</f>
        <v>0.32916193559297469</v>
      </c>
      <c r="H49" s="58">
        <f>G49/4</f>
        <v>8.2290483898243671E-2</v>
      </c>
    </row>
    <row r="50" spans="2:8" x14ac:dyDescent="0.3">
      <c r="B50" s="21" t="s">
        <v>30</v>
      </c>
      <c r="C50" s="36">
        <f>C42/C44</f>
        <v>0.44366197183098594</v>
      </c>
      <c r="D50" s="8">
        <f>D42/D44</f>
        <v>0.46226415094339623</v>
      </c>
      <c r="E50" s="8">
        <f>E42/E44</f>
        <v>0.44366197183098594</v>
      </c>
      <c r="F50" s="50">
        <f>F42/F44</f>
        <v>0.40909090909090912</v>
      </c>
      <c r="G50" s="54">
        <f>SUM(C50:F50)</f>
        <v>1.7586790036962774</v>
      </c>
      <c r="H50" s="58">
        <f>G50/4</f>
        <v>0.43966975092406935</v>
      </c>
    </row>
    <row r="51" spans="2:8" ht="15" thickBot="1" x14ac:dyDescent="0.35">
      <c r="B51" s="22" t="s">
        <v>31</v>
      </c>
      <c r="C51" s="37">
        <f>C43/C44</f>
        <v>4.9295774647887321E-2</v>
      </c>
      <c r="D51" s="9">
        <f>D43/D44</f>
        <v>9.433962264150943E-3</v>
      </c>
      <c r="E51" s="9">
        <f>E43/E44</f>
        <v>4.9295774647887321E-2</v>
      </c>
      <c r="F51" s="51">
        <f>F43/F44</f>
        <v>4.5454545454545456E-2</v>
      </c>
      <c r="G51" s="55">
        <f>SUM(C51:F51)</f>
        <v>0.15348005701447104</v>
      </c>
      <c r="H51" s="59">
        <f>G51/4</f>
        <v>3.837001425361776E-2</v>
      </c>
    </row>
    <row r="56" spans="2:8" x14ac:dyDescent="0.3">
      <c r="B56" s="7" t="s">
        <v>33</v>
      </c>
    </row>
    <row r="57" spans="2:8" ht="15" thickBot="1" x14ac:dyDescent="0.35"/>
    <row r="58" spans="2:8" ht="15" thickBot="1" x14ac:dyDescent="0.35">
      <c r="B58" s="24"/>
      <c r="C58" s="28" t="s">
        <v>28</v>
      </c>
      <c r="D58" s="29" t="s">
        <v>29</v>
      </c>
      <c r="E58" s="29" t="s">
        <v>30</v>
      </c>
      <c r="F58" s="30" t="s">
        <v>31</v>
      </c>
    </row>
    <row r="59" spans="2:8" x14ac:dyDescent="0.3">
      <c r="B59" s="23" t="s">
        <v>28</v>
      </c>
      <c r="C59" s="32">
        <v>1</v>
      </c>
      <c r="D59" s="33">
        <v>1</v>
      </c>
      <c r="E59" s="33">
        <v>5</v>
      </c>
      <c r="F59" s="34">
        <v>1</v>
      </c>
    </row>
    <row r="60" spans="2:8" x14ac:dyDescent="0.3">
      <c r="B60" s="21" t="s">
        <v>29</v>
      </c>
      <c r="C60" s="31">
        <v>1</v>
      </c>
      <c r="D60" s="6">
        <v>1</v>
      </c>
      <c r="E60" s="5">
        <v>5</v>
      </c>
      <c r="F60" s="10">
        <v>1</v>
      </c>
    </row>
    <row r="61" spans="2:8" x14ac:dyDescent="0.3">
      <c r="B61" s="21" t="s">
        <v>30</v>
      </c>
      <c r="C61" s="25" t="s">
        <v>20</v>
      </c>
      <c r="D61" s="2" t="s">
        <v>20</v>
      </c>
      <c r="E61" s="6">
        <v>1</v>
      </c>
      <c r="F61" s="14" t="s">
        <v>20</v>
      </c>
    </row>
    <row r="62" spans="2:8" ht="15" thickBot="1" x14ac:dyDescent="0.35">
      <c r="B62" s="22" t="s">
        <v>31</v>
      </c>
      <c r="C62" s="41">
        <v>1</v>
      </c>
      <c r="D62" s="42">
        <v>1</v>
      </c>
      <c r="E62" s="42">
        <v>5</v>
      </c>
      <c r="F62" s="12">
        <v>1</v>
      </c>
    </row>
    <row r="64" spans="2:8" ht="15" thickBot="1" x14ac:dyDescent="0.35"/>
    <row r="65" spans="2:8" ht="15" thickBot="1" x14ac:dyDescent="0.35">
      <c r="B65" s="24"/>
      <c r="C65" s="28" t="s">
        <v>28</v>
      </c>
      <c r="D65" s="29" t="s">
        <v>29</v>
      </c>
      <c r="E65" s="29" t="s">
        <v>30</v>
      </c>
      <c r="F65" s="30" t="s">
        <v>31</v>
      </c>
    </row>
    <row r="66" spans="2:8" x14ac:dyDescent="0.3">
      <c r="B66" s="23" t="s">
        <v>28</v>
      </c>
      <c r="C66" s="32">
        <v>1</v>
      </c>
      <c r="D66" s="33">
        <v>1</v>
      </c>
      <c r="E66" s="33">
        <v>5</v>
      </c>
      <c r="F66" s="34">
        <v>1</v>
      </c>
    </row>
    <row r="67" spans="2:8" x14ac:dyDescent="0.3">
      <c r="B67" s="21" t="s">
        <v>29</v>
      </c>
      <c r="C67" s="31">
        <v>1</v>
      </c>
      <c r="D67" s="6">
        <v>1</v>
      </c>
      <c r="E67" s="5">
        <v>5</v>
      </c>
      <c r="F67" s="10">
        <v>1</v>
      </c>
    </row>
    <row r="68" spans="2:8" x14ac:dyDescent="0.3">
      <c r="B68" s="21" t="s">
        <v>30</v>
      </c>
      <c r="C68" s="36">
        <f>1/5</f>
        <v>0.2</v>
      </c>
      <c r="D68" s="8">
        <f>1/5</f>
        <v>0.2</v>
      </c>
      <c r="E68" s="6">
        <v>1</v>
      </c>
      <c r="F68" s="43">
        <f>1/5</f>
        <v>0.2</v>
      </c>
    </row>
    <row r="69" spans="2:8" ht="15" thickBot="1" x14ac:dyDescent="0.35">
      <c r="B69" s="44" t="s">
        <v>31</v>
      </c>
      <c r="C69" s="63">
        <v>1</v>
      </c>
      <c r="D69" s="64">
        <v>1</v>
      </c>
      <c r="E69" s="64">
        <v>5</v>
      </c>
      <c r="F69" s="47">
        <v>1</v>
      </c>
    </row>
    <row r="70" spans="2:8" ht="15" thickBot="1" x14ac:dyDescent="0.35">
      <c r="B70" s="69" t="s">
        <v>0</v>
      </c>
      <c r="C70" s="70">
        <f>SUM(C66:C69)</f>
        <v>3.2</v>
      </c>
      <c r="D70" s="71">
        <f>SUM(D66:D69)</f>
        <v>3.2</v>
      </c>
      <c r="E70" s="71">
        <f>SUM(E66:E69)</f>
        <v>16</v>
      </c>
      <c r="F70" s="72">
        <f>SUM(F66:F69)</f>
        <v>3.2</v>
      </c>
    </row>
    <row r="72" spans="2:8" ht="15" thickBot="1" x14ac:dyDescent="0.35"/>
    <row r="73" spans="2:8" ht="15" thickBot="1" x14ac:dyDescent="0.35">
      <c r="B73" s="24"/>
      <c r="C73" s="28" t="s">
        <v>28</v>
      </c>
      <c r="D73" s="29" t="s">
        <v>29</v>
      </c>
      <c r="E73" s="29" t="s">
        <v>30</v>
      </c>
      <c r="F73" s="48" t="s">
        <v>31</v>
      </c>
      <c r="G73" s="52" t="s">
        <v>0</v>
      </c>
      <c r="H73" s="56" t="s">
        <v>1</v>
      </c>
    </row>
    <row r="74" spans="2:8" x14ac:dyDescent="0.3">
      <c r="B74" s="23" t="s">
        <v>28</v>
      </c>
      <c r="C74" s="38">
        <f>C66/C70</f>
        <v>0.3125</v>
      </c>
      <c r="D74" s="39">
        <f>D66/D70</f>
        <v>0.3125</v>
      </c>
      <c r="E74" s="39">
        <f>E66/E70</f>
        <v>0.3125</v>
      </c>
      <c r="F74" s="49">
        <f>F66/F70</f>
        <v>0.3125</v>
      </c>
      <c r="G74" s="53">
        <f>SUM(C74:F74)</f>
        <v>1.25</v>
      </c>
      <c r="H74" s="57">
        <f>G74/4</f>
        <v>0.3125</v>
      </c>
    </row>
    <row r="75" spans="2:8" x14ac:dyDescent="0.3">
      <c r="B75" s="21" t="s">
        <v>29</v>
      </c>
      <c r="C75" s="36">
        <f>C67/C70</f>
        <v>0.3125</v>
      </c>
      <c r="D75" s="8">
        <f>D67/D70</f>
        <v>0.3125</v>
      </c>
      <c r="E75" s="8">
        <f>E67/E70</f>
        <v>0.3125</v>
      </c>
      <c r="F75" s="50">
        <f>F67/F70</f>
        <v>0.3125</v>
      </c>
      <c r="G75" s="54">
        <f>SUM(C75:F75)</f>
        <v>1.25</v>
      </c>
      <c r="H75" s="58">
        <f>G75/4</f>
        <v>0.3125</v>
      </c>
    </row>
    <row r="76" spans="2:8" x14ac:dyDescent="0.3">
      <c r="B76" s="21" t="s">
        <v>30</v>
      </c>
      <c r="C76" s="36">
        <f>C68/C70</f>
        <v>6.25E-2</v>
      </c>
      <c r="D76" s="8">
        <f>D68/D70</f>
        <v>6.25E-2</v>
      </c>
      <c r="E76" s="8">
        <f>E68/E70</f>
        <v>6.25E-2</v>
      </c>
      <c r="F76" s="50">
        <f>F68/F70</f>
        <v>6.25E-2</v>
      </c>
      <c r="G76" s="54">
        <f>SUM(C76:F76)</f>
        <v>0.25</v>
      </c>
      <c r="H76" s="58">
        <f>G76/4</f>
        <v>6.25E-2</v>
      </c>
    </row>
    <row r="77" spans="2:8" ht="15" thickBot="1" x14ac:dyDescent="0.35">
      <c r="B77" s="22" t="s">
        <v>31</v>
      </c>
      <c r="C77" s="37">
        <f>C69/C70</f>
        <v>0.3125</v>
      </c>
      <c r="D77" s="9">
        <f>D69/D70</f>
        <v>0.3125</v>
      </c>
      <c r="E77" s="9">
        <f>E69/E70</f>
        <v>0.3125</v>
      </c>
      <c r="F77" s="51">
        <f>F69/F70</f>
        <v>0.3125</v>
      </c>
      <c r="G77" s="55">
        <f>SUM(C77:F77)</f>
        <v>1.25</v>
      </c>
      <c r="H77" s="59">
        <f>G77/4</f>
        <v>0.3125</v>
      </c>
    </row>
    <row r="82" spans="2:6" x14ac:dyDescent="0.3">
      <c r="B82" s="7" t="s">
        <v>34</v>
      </c>
    </row>
    <row r="83" spans="2:6" ht="15" thickBot="1" x14ac:dyDescent="0.35"/>
    <row r="84" spans="2:6" ht="15" thickBot="1" x14ac:dyDescent="0.35">
      <c r="B84" s="24"/>
      <c r="C84" s="28" t="s">
        <v>28</v>
      </c>
      <c r="D84" s="29" t="s">
        <v>29</v>
      </c>
      <c r="E84" s="29" t="s">
        <v>30</v>
      </c>
      <c r="F84" s="30" t="s">
        <v>31</v>
      </c>
    </row>
    <row r="85" spans="2:6" x14ac:dyDescent="0.3">
      <c r="B85" s="23" t="s">
        <v>28</v>
      </c>
      <c r="C85" s="32">
        <v>1</v>
      </c>
      <c r="D85" s="33">
        <v>1</v>
      </c>
      <c r="E85" s="33">
        <v>5</v>
      </c>
      <c r="F85" s="34">
        <v>3</v>
      </c>
    </row>
    <row r="86" spans="2:6" x14ac:dyDescent="0.3">
      <c r="B86" s="21" t="s">
        <v>29</v>
      </c>
      <c r="C86" s="31">
        <v>1</v>
      </c>
      <c r="D86" s="6">
        <v>1</v>
      </c>
      <c r="E86" s="5">
        <v>5</v>
      </c>
      <c r="F86" s="10">
        <v>3</v>
      </c>
    </row>
    <row r="87" spans="2:6" x14ac:dyDescent="0.3">
      <c r="B87" s="21" t="s">
        <v>30</v>
      </c>
      <c r="C87" s="25" t="s">
        <v>20</v>
      </c>
      <c r="D87" s="2" t="s">
        <v>20</v>
      </c>
      <c r="E87" s="6">
        <v>1</v>
      </c>
      <c r="F87" s="14" t="s">
        <v>18</v>
      </c>
    </row>
    <row r="88" spans="2:6" ht="15" thickBot="1" x14ac:dyDescent="0.35">
      <c r="B88" s="22" t="s">
        <v>31</v>
      </c>
      <c r="C88" s="26" t="s">
        <v>19</v>
      </c>
      <c r="D88" s="11" t="s">
        <v>19</v>
      </c>
      <c r="E88" s="42">
        <v>2</v>
      </c>
      <c r="F88" s="12">
        <v>1</v>
      </c>
    </row>
    <row r="90" spans="2:6" ht="15" thickBot="1" x14ac:dyDescent="0.35"/>
    <row r="91" spans="2:6" ht="15" thickBot="1" x14ac:dyDescent="0.35">
      <c r="B91" s="24"/>
      <c r="C91" s="28" t="s">
        <v>28</v>
      </c>
      <c r="D91" s="29" t="s">
        <v>29</v>
      </c>
      <c r="E91" s="29" t="s">
        <v>30</v>
      </c>
      <c r="F91" s="30" t="s">
        <v>31</v>
      </c>
    </row>
    <row r="92" spans="2:6" x14ac:dyDescent="0.3">
      <c r="B92" s="23" t="s">
        <v>28</v>
      </c>
      <c r="C92" s="32">
        <v>1</v>
      </c>
      <c r="D92" s="33">
        <v>1</v>
      </c>
      <c r="E92" s="33">
        <v>5</v>
      </c>
      <c r="F92" s="34">
        <v>1</v>
      </c>
    </row>
    <row r="93" spans="2:6" x14ac:dyDescent="0.3">
      <c r="B93" s="21" t="s">
        <v>29</v>
      </c>
      <c r="C93" s="31">
        <v>1</v>
      </c>
      <c r="D93" s="6">
        <v>1</v>
      </c>
      <c r="E93" s="5">
        <v>5</v>
      </c>
      <c r="F93" s="10">
        <v>1</v>
      </c>
    </row>
    <row r="94" spans="2:6" x14ac:dyDescent="0.3">
      <c r="B94" s="21" t="s">
        <v>30</v>
      </c>
      <c r="C94" s="36">
        <f>1/5</f>
        <v>0.2</v>
      </c>
      <c r="D94" s="8">
        <f>1/5</f>
        <v>0.2</v>
      </c>
      <c r="E94" s="6">
        <v>1</v>
      </c>
      <c r="F94" s="43">
        <f>1/2</f>
        <v>0.5</v>
      </c>
    </row>
    <row r="95" spans="2:6" ht="15" thickBot="1" x14ac:dyDescent="0.35">
      <c r="B95" s="44" t="s">
        <v>31</v>
      </c>
      <c r="C95" s="63">
        <f>1/3</f>
        <v>0.33333333333333331</v>
      </c>
      <c r="D95" s="63">
        <f>1/3</f>
        <v>0.33333333333333331</v>
      </c>
      <c r="E95" s="64">
        <v>5</v>
      </c>
      <c r="F95" s="47">
        <v>1</v>
      </c>
    </row>
    <row r="96" spans="2:6" ht="15" thickBot="1" x14ac:dyDescent="0.35">
      <c r="B96" s="69" t="s">
        <v>0</v>
      </c>
      <c r="C96" s="70">
        <f>SUM(C92:C95)</f>
        <v>2.5333333333333337</v>
      </c>
      <c r="D96" s="71">
        <f>SUM(D92:D95)</f>
        <v>2.5333333333333337</v>
      </c>
      <c r="E96" s="71">
        <f>SUM(E92:E95)</f>
        <v>16</v>
      </c>
      <c r="F96" s="72">
        <f>SUM(F92:F95)</f>
        <v>3.5</v>
      </c>
    </row>
    <row r="98" spans="2:8" ht="15" thickBot="1" x14ac:dyDescent="0.35"/>
    <row r="99" spans="2:8" ht="15" thickBot="1" x14ac:dyDescent="0.35">
      <c r="B99" s="24"/>
      <c r="C99" s="28" t="s">
        <v>28</v>
      </c>
      <c r="D99" s="29" t="s">
        <v>29</v>
      </c>
      <c r="E99" s="29" t="s">
        <v>30</v>
      </c>
      <c r="F99" s="48" t="s">
        <v>31</v>
      </c>
      <c r="G99" s="52" t="s">
        <v>0</v>
      </c>
      <c r="H99" s="56" t="s">
        <v>1</v>
      </c>
    </row>
    <row r="100" spans="2:8" x14ac:dyDescent="0.3">
      <c r="B100" s="23" t="s">
        <v>28</v>
      </c>
      <c r="C100" s="38">
        <f>C92/C96</f>
        <v>0.39473684210526311</v>
      </c>
      <c r="D100" s="39">
        <f>D92/D96</f>
        <v>0.39473684210526311</v>
      </c>
      <c r="E100" s="39">
        <f>E92/E96</f>
        <v>0.3125</v>
      </c>
      <c r="F100" s="49">
        <f>F92/F96</f>
        <v>0.2857142857142857</v>
      </c>
      <c r="G100" s="53">
        <f>SUM(C100:F100)</f>
        <v>1.3876879699248117</v>
      </c>
      <c r="H100" s="57">
        <f>G100/4</f>
        <v>0.34692199248120292</v>
      </c>
    </row>
    <row r="101" spans="2:8" x14ac:dyDescent="0.3">
      <c r="B101" s="21" t="s">
        <v>29</v>
      </c>
      <c r="C101" s="36">
        <f>C93/C96</f>
        <v>0.39473684210526311</v>
      </c>
      <c r="D101" s="8">
        <f>D93/D96</f>
        <v>0.39473684210526311</v>
      </c>
      <c r="E101" s="8">
        <f>E93/E96</f>
        <v>0.3125</v>
      </c>
      <c r="F101" s="50">
        <f>F93/F96</f>
        <v>0.2857142857142857</v>
      </c>
      <c r="G101" s="54">
        <f>SUM(C101:F101)</f>
        <v>1.3876879699248117</v>
      </c>
      <c r="H101" s="58">
        <f>G101/4</f>
        <v>0.34692199248120292</v>
      </c>
    </row>
    <row r="102" spans="2:8" x14ac:dyDescent="0.3">
      <c r="B102" s="21" t="s">
        <v>30</v>
      </c>
      <c r="C102" s="36">
        <f>C94/C96</f>
        <v>7.8947368421052627E-2</v>
      </c>
      <c r="D102" s="8">
        <f>D94/D96</f>
        <v>7.8947368421052627E-2</v>
      </c>
      <c r="E102" s="8">
        <f>E94/E96</f>
        <v>6.25E-2</v>
      </c>
      <c r="F102" s="50">
        <f>F94/F96</f>
        <v>0.14285714285714285</v>
      </c>
      <c r="G102" s="54">
        <f>SUM(C102:F102)</f>
        <v>0.3632518796992481</v>
      </c>
      <c r="H102" s="58">
        <f>G102/4</f>
        <v>9.0812969924812026E-2</v>
      </c>
    </row>
    <row r="103" spans="2:8" ht="15" thickBot="1" x14ac:dyDescent="0.35">
      <c r="B103" s="22" t="s">
        <v>31</v>
      </c>
      <c r="C103" s="37">
        <f>C95/C96</f>
        <v>0.13157894736842102</v>
      </c>
      <c r="D103" s="9">
        <f>D95/D96</f>
        <v>0.13157894736842102</v>
      </c>
      <c r="E103" s="9">
        <f>E95/E96</f>
        <v>0.3125</v>
      </c>
      <c r="F103" s="51">
        <f>F95/F96</f>
        <v>0.2857142857142857</v>
      </c>
      <c r="G103" s="55">
        <f>SUM(C103:F103)</f>
        <v>0.86137218045112773</v>
      </c>
      <c r="H103" s="59">
        <f>G103/4</f>
        <v>0.21534304511278193</v>
      </c>
    </row>
    <row r="108" spans="2:8" x14ac:dyDescent="0.3">
      <c r="B108" s="7" t="s">
        <v>36</v>
      </c>
    </row>
    <row r="109" spans="2:8" ht="15" thickBot="1" x14ac:dyDescent="0.35"/>
    <row r="110" spans="2:8" ht="15" thickBot="1" x14ac:dyDescent="0.35">
      <c r="B110" s="24"/>
      <c r="C110" s="28" t="s">
        <v>28</v>
      </c>
      <c r="D110" s="29" t="s">
        <v>29</v>
      </c>
      <c r="E110" s="29" t="s">
        <v>30</v>
      </c>
      <c r="F110" s="30" t="s">
        <v>31</v>
      </c>
    </row>
    <row r="111" spans="2:8" x14ac:dyDescent="0.3">
      <c r="B111" s="23" t="s">
        <v>28</v>
      </c>
      <c r="C111" s="32">
        <v>1</v>
      </c>
      <c r="D111" s="33">
        <v>1</v>
      </c>
      <c r="E111" s="33">
        <v>9</v>
      </c>
      <c r="F111" s="34">
        <v>9</v>
      </c>
    </row>
    <row r="112" spans="2:8" x14ac:dyDescent="0.3">
      <c r="B112" s="21" t="s">
        <v>29</v>
      </c>
      <c r="C112" s="31">
        <v>1</v>
      </c>
      <c r="D112" s="6">
        <v>1</v>
      </c>
      <c r="E112" s="5">
        <v>9</v>
      </c>
      <c r="F112" s="10">
        <v>9</v>
      </c>
    </row>
    <row r="113" spans="2:8" x14ac:dyDescent="0.3">
      <c r="B113" s="21" t="s">
        <v>30</v>
      </c>
      <c r="C113" s="25" t="s">
        <v>21</v>
      </c>
      <c r="D113" s="2" t="s">
        <v>21</v>
      </c>
      <c r="E113" s="6">
        <v>1</v>
      </c>
      <c r="F113" s="14" t="s">
        <v>35</v>
      </c>
    </row>
    <row r="114" spans="2:8" ht="15" thickBot="1" x14ac:dyDescent="0.35">
      <c r="B114" s="22" t="s">
        <v>31</v>
      </c>
      <c r="C114" s="26" t="s">
        <v>21</v>
      </c>
      <c r="D114" s="11" t="s">
        <v>21</v>
      </c>
      <c r="E114" s="42">
        <v>1</v>
      </c>
      <c r="F114" s="12">
        <v>1</v>
      </c>
    </row>
    <row r="116" spans="2:8" ht="15" thickBot="1" x14ac:dyDescent="0.35"/>
    <row r="117" spans="2:8" ht="15" thickBot="1" x14ac:dyDescent="0.35">
      <c r="B117" s="24"/>
      <c r="C117" s="28" t="s">
        <v>28</v>
      </c>
      <c r="D117" s="29" t="s">
        <v>29</v>
      </c>
      <c r="E117" s="29" t="s">
        <v>30</v>
      </c>
      <c r="F117" s="30" t="s">
        <v>31</v>
      </c>
    </row>
    <row r="118" spans="2:8" x14ac:dyDescent="0.3">
      <c r="B118" s="23" t="s">
        <v>28</v>
      </c>
      <c r="C118" s="32">
        <v>1</v>
      </c>
      <c r="D118" s="33">
        <v>1</v>
      </c>
      <c r="E118" s="33">
        <v>9</v>
      </c>
      <c r="F118" s="34">
        <v>9</v>
      </c>
    </row>
    <row r="119" spans="2:8" x14ac:dyDescent="0.3">
      <c r="B119" s="21" t="s">
        <v>29</v>
      </c>
      <c r="C119" s="31">
        <v>1</v>
      </c>
      <c r="D119" s="6">
        <v>1</v>
      </c>
      <c r="E119" s="5">
        <v>9</v>
      </c>
      <c r="F119" s="10">
        <v>9</v>
      </c>
    </row>
    <row r="120" spans="2:8" x14ac:dyDescent="0.3">
      <c r="B120" s="21" t="s">
        <v>30</v>
      </c>
      <c r="C120" s="36">
        <f>1/9</f>
        <v>0.1111111111111111</v>
      </c>
      <c r="D120" s="36">
        <f>1/9</f>
        <v>0.1111111111111111</v>
      </c>
      <c r="E120" s="6">
        <v>1</v>
      </c>
      <c r="F120" s="10">
        <v>1</v>
      </c>
    </row>
    <row r="121" spans="2:8" ht="15" thickBot="1" x14ac:dyDescent="0.35">
      <c r="B121" s="44" t="s">
        <v>31</v>
      </c>
      <c r="C121" s="36">
        <f>1/9</f>
        <v>0.1111111111111111</v>
      </c>
      <c r="D121" s="36">
        <f>1/9</f>
        <v>0.1111111111111111</v>
      </c>
      <c r="E121" s="64">
        <v>1</v>
      </c>
      <c r="F121" s="47">
        <v>1</v>
      </c>
    </row>
    <row r="122" spans="2:8" ht="15" thickBot="1" x14ac:dyDescent="0.35">
      <c r="B122" s="69" t="s">
        <v>0</v>
      </c>
      <c r="C122" s="70">
        <f>SUM(C118:C121)</f>
        <v>2.2222222222222223</v>
      </c>
      <c r="D122" s="71">
        <f>SUM(D118:D121)</f>
        <v>2.2222222222222223</v>
      </c>
      <c r="E122" s="71">
        <f>SUM(E118:E121)</f>
        <v>20</v>
      </c>
      <c r="F122" s="72">
        <f>SUM(F118:F121)</f>
        <v>20</v>
      </c>
    </row>
    <row r="124" spans="2:8" ht="15" thickBot="1" x14ac:dyDescent="0.35"/>
    <row r="125" spans="2:8" ht="15" thickBot="1" x14ac:dyDescent="0.35">
      <c r="B125" s="24"/>
      <c r="C125" s="28" t="s">
        <v>28</v>
      </c>
      <c r="D125" s="29" t="s">
        <v>29</v>
      </c>
      <c r="E125" s="29" t="s">
        <v>30</v>
      </c>
      <c r="F125" s="48" t="s">
        <v>31</v>
      </c>
      <c r="G125" s="52" t="s">
        <v>0</v>
      </c>
      <c r="H125" s="56" t="s">
        <v>38</v>
      </c>
    </row>
    <row r="126" spans="2:8" x14ac:dyDescent="0.3">
      <c r="B126" s="23" t="s">
        <v>28</v>
      </c>
      <c r="C126" s="38">
        <f>C118/C122</f>
        <v>0.44999999999999996</v>
      </c>
      <c r="D126" s="39">
        <f>D118/D122</f>
        <v>0.44999999999999996</v>
      </c>
      <c r="E126" s="39">
        <f>E118/E122</f>
        <v>0.45</v>
      </c>
      <c r="F126" s="49">
        <f>F118/F122</f>
        <v>0.45</v>
      </c>
      <c r="G126" s="53">
        <f>SUM(C126:F126)</f>
        <v>1.7999999999999998</v>
      </c>
      <c r="H126" s="57">
        <f>G126/4</f>
        <v>0.44999999999999996</v>
      </c>
    </row>
    <row r="127" spans="2:8" x14ac:dyDescent="0.3">
      <c r="B127" s="21" t="s">
        <v>29</v>
      </c>
      <c r="C127" s="36">
        <f>C119/C122</f>
        <v>0.44999999999999996</v>
      </c>
      <c r="D127" s="8">
        <f>D119/D122</f>
        <v>0.44999999999999996</v>
      </c>
      <c r="E127" s="8">
        <f>E119/E122</f>
        <v>0.45</v>
      </c>
      <c r="F127" s="50">
        <f>F119/F122</f>
        <v>0.45</v>
      </c>
      <c r="G127" s="54">
        <f>SUM(C127:F127)</f>
        <v>1.7999999999999998</v>
      </c>
      <c r="H127" s="58">
        <f>G127/4</f>
        <v>0.44999999999999996</v>
      </c>
    </row>
    <row r="128" spans="2:8" x14ac:dyDescent="0.3">
      <c r="B128" s="21" t="s">
        <v>30</v>
      </c>
      <c r="C128" s="36">
        <f>C120/C122</f>
        <v>4.9999999999999996E-2</v>
      </c>
      <c r="D128" s="8">
        <f>D120/D122</f>
        <v>4.9999999999999996E-2</v>
      </c>
      <c r="E128" s="8">
        <f>E120/E122</f>
        <v>0.05</v>
      </c>
      <c r="F128" s="50">
        <f>F120/F122</f>
        <v>0.05</v>
      </c>
      <c r="G128" s="54">
        <f>SUM(C128:F128)</f>
        <v>0.2</v>
      </c>
      <c r="H128" s="58">
        <f>G128/4</f>
        <v>0.05</v>
      </c>
    </row>
    <row r="129" spans="2:8" ht="15" thickBot="1" x14ac:dyDescent="0.35">
      <c r="B129" s="22" t="s">
        <v>31</v>
      </c>
      <c r="C129" s="37">
        <f>C121/C122</f>
        <v>4.9999999999999996E-2</v>
      </c>
      <c r="D129" s="9">
        <f>D121/D122</f>
        <v>4.9999999999999996E-2</v>
      </c>
      <c r="E129" s="9">
        <f>E121/E122</f>
        <v>0.05</v>
      </c>
      <c r="F129" s="51">
        <f>F121/F122</f>
        <v>0.05</v>
      </c>
      <c r="G129" s="55">
        <f>SUM(C129:F129)</f>
        <v>0.2</v>
      </c>
      <c r="H129" s="59">
        <f>G129/4</f>
        <v>0.05</v>
      </c>
    </row>
    <row r="134" spans="2:8" x14ac:dyDescent="0.3">
      <c r="B134" s="7" t="s">
        <v>37</v>
      </c>
    </row>
    <row r="135" spans="2:8" ht="15" thickBot="1" x14ac:dyDescent="0.35"/>
    <row r="136" spans="2:8" ht="15" thickBot="1" x14ac:dyDescent="0.35">
      <c r="B136" s="24"/>
      <c r="C136" s="28" t="s">
        <v>28</v>
      </c>
      <c r="D136" s="29" t="s">
        <v>29</v>
      </c>
      <c r="E136" s="29" t="s">
        <v>30</v>
      </c>
      <c r="F136" s="30" t="s">
        <v>31</v>
      </c>
    </row>
    <row r="137" spans="2:8" x14ac:dyDescent="0.3">
      <c r="B137" s="23" t="s">
        <v>28</v>
      </c>
      <c r="C137" s="32">
        <v>1</v>
      </c>
      <c r="D137" s="73" t="s">
        <v>20</v>
      </c>
      <c r="E137" s="73" t="s">
        <v>19</v>
      </c>
      <c r="F137" s="74" t="s">
        <v>20</v>
      </c>
    </row>
    <row r="138" spans="2:8" x14ac:dyDescent="0.3">
      <c r="B138" s="21" t="s">
        <v>29</v>
      </c>
      <c r="C138" s="31">
        <v>5</v>
      </c>
      <c r="D138" s="6">
        <v>1</v>
      </c>
      <c r="E138" s="5">
        <v>3</v>
      </c>
      <c r="F138" s="10">
        <v>1</v>
      </c>
    </row>
    <row r="139" spans="2:8" x14ac:dyDescent="0.3">
      <c r="B139" s="21" t="s">
        <v>30</v>
      </c>
      <c r="C139" s="31">
        <v>3</v>
      </c>
      <c r="D139" s="2" t="s">
        <v>19</v>
      </c>
      <c r="E139" s="6">
        <v>1</v>
      </c>
      <c r="F139" s="14" t="s">
        <v>19</v>
      </c>
    </row>
    <row r="140" spans="2:8" ht="15" thickBot="1" x14ac:dyDescent="0.35">
      <c r="B140" s="22" t="s">
        <v>31</v>
      </c>
      <c r="C140" s="41">
        <v>5</v>
      </c>
      <c r="D140" s="42">
        <v>1</v>
      </c>
      <c r="E140" s="42">
        <v>3</v>
      </c>
      <c r="F140" s="12">
        <v>1</v>
      </c>
    </row>
    <row r="142" spans="2:8" ht="15" thickBot="1" x14ac:dyDescent="0.35"/>
    <row r="143" spans="2:8" ht="15" thickBot="1" x14ac:dyDescent="0.35">
      <c r="B143" s="24"/>
      <c r="C143" s="28" t="s">
        <v>28</v>
      </c>
      <c r="D143" s="29" t="s">
        <v>29</v>
      </c>
      <c r="E143" s="29" t="s">
        <v>30</v>
      </c>
      <c r="F143" s="30" t="s">
        <v>31</v>
      </c>
    </row>
    <row r="144" spans="2:8" x14ac:dyDescent="0.3">
      <c r="B144" s="23" t="s">
        <v>28</v>
      </c>
      <c r="C144" s="32">
        <v>1</v>
      </c>
      <c r="D144" s="33">
        <f>1/5</f>
        <v>0.2</v>
      </c>
      <c r="E144" s="33">
        <f>1/3</f>
        <v>0.33333333333333331</v>
      </c>
      <c r="F144" s="34">
        <f>1/5</f>
        <v>0.2</v>
      </c>
    </row>
    <row r="145" spans="2:8" x14ac:dyDescent="0.3">
      <c r="B145" s="21" t="s">
        <v>29</v>
      </c>
      <c r="C145" s="31">
        <v>5</v>
      </c>
      <c r="D145" s="6">
        <v>1</v>
      </c>
      <c r="E145" s="5">
        <v>3</v>
      </c>
      <c r="F145" s="10">
        <v>1</v>
      </c>
    </row>
    <row r="146" spans="2:8" x14ac:dyDescent="0.3">
      <c r="B146" s="21" t="s">
        <v>30</v>
      </c>
      <c r="C146" s="31">
        <v>3</v>
      </c>
      <c r="D146" s="31">
        <f>1/3</f>
        <v>0.33333333333333331</v>
      </c>
      <c r="E146" s="6">
        <v>1</v>
      </c>
      <c r="F146" s="10">
        <f>1/3</f>
        <v>0.33333333333333331</v>
      </c>
    </row>
    <row r="147" spans="2:8" ht="15" thickBot="1" x14ac:dyDescent="0.35">
      <c r="B147" s="44" t="s">
        <v>31</v>
      </c>
      <c r="C147" s="31">
        <v>5</v>
      </c>
      <c r="D147" s="31">
        <v>1</v>
      </c>
      <c r="E147" s="64">
        <v>3</v>
      </c>
      <c r="F147" s="47">
        <v>1</v>
      </c>
    </row>
    <row r="148" spans="2:8" ht="15" thickBot="1" x14ac:dyDescent="0.35">
      <c r="B148" s="69" t="s">
        <v>0</v>
      </c>
      <c r="C148" s="70">
        <f>SUM(C144:C147)</f>
        <v>14</v>
      </c>
      <c r="D148" s="71">
        <f>SUM(D144:D147)</f>
        <v>2.5333333333333332</v>
      </c>
      <c r="E148" s="71">
        <f>SUM(E144:E147)</f>
        <v>7.3333333333333339</v>
      </c>
      <c r="F148" s="72">
        <f>SUM(F144:F147)</f>
        <v>2.5333333333333332</v>
      </c>
    </row>
    <row r="150" spans="2:8" ht="15" thickBot="1" x14ac:dyDescent="0.35"/>
    <row r="151" spans="2:8" ht="15" thickBot="1" x14ac:dyDescent="0.35">
      <c r="B151" s="24"/>
      <c r="C151" s="28" t="s">
        <v>28</v>
      </c>
      <c r="D151" s="29" t="s">
        <v>29</v>
      </c>
      <c r="E151" s="29" t="s">
        <v>30</v>
      </c>
      <c r="F151" s="48" t="s">
        <v>31</v>
      </c>
      <c r="G151" s="52" t="s">
        <v>0</v>
      </c>
      <c r="H151" s="56" t="s">
        <v>1</v>
      </c>
    </row>
    <row r="152" spans="2:8" x14ac:dyDescent="0.3">
      <c r="B152" s="23" t="s">
        <v>28</v>
      </c>
      <c r="C152" s="38">
        <f>C144/C148</f>
        <v>7.1428571428571425E-2</v>
      </c>
      <c r="D152" s="39">
        <f>D144/D148</f>
        <v>7.8947368421052641E-2</v>
      </c>
      <c r="E152" s="39">
        <f>E144/E148</f>
        <v>4.5454545454545449E-2</v>
      </c>
      <c r="F152" s="49">
        <f>F144/F148</f>
        <v>7.8947368421052641E-2</v>
      </c>
      <c r="G152" s="53">
        <f>SUM(C152:F152)</f>
        <v>0.27477785372522212</v>
      </c>
      <c r="H152" s="57">
        <f>G152/4</f>
        <v>6.869446343130553E-2</v>
      </c>
    </row>
    <row r="153" spans="2:8" x14ac:dyDescent="0.3">
      <c r="B153" s="21" t="s">
        <v>29</v>
      </c>
      <c r="C153" s="36">
        <f>C145/C148</f>
        <v>0.35714285714285715</v>
      </c>
      <c r="D153" s="8">
        <f>D145/D148</f>
        <v>0.39473684210526316</v>
      </c>
      <c r="E153" s="8">
        <f>E145/E148</f>
        <v>0.40909090909090906</v>
      </c>
      <c r="F153" s="50">
        <f>F145/F148</f>
        <v>0.39473684210526316</v>
      </c>
      <c r="G153" s="54">
        <f>SUM(C153:F153)</f>
        <v>1.5557074504442925</v>
      </c>
      <c r="H153" s="58">
        <f>G153/4</f>
        <v>0.38892686261107312</v>
      </c>
    </row>
    <row r="154" spans="2:8" x14ac:dyDescent="0.3">
      <c r="B154" s="21" t="s">
        <v>30</v>
      </c>
      <c r="C154" s="36">
        <f>C146/C148</f>
        <v>0.21428571428571427</v>
      </c>
      <c r="D154" s="8">
        <f>D146/D148</f>
        <v>0.13157894736842105</v>
      </c>
      <c r="E154" s="8">
        <f>E146/E148</f>
        <v>0.13636363636363635</v>
      </c>
      <c r="F154" s="50">
        <f>F146/F148</f>
        <v>0.13157894736842105</v>
      </c>
      <c r="G154" s="54">
        <f>SUM(C154:F154)</f>
        <v>0.61380724538619269</v>
      </c>
      <c r="H154" s="58">
        <f>G154/4</f>
        <v>0.15345181134654817</v>
      </c>
    </row>
    <row r="155" spans="2:8" ht="15" thickBot="1" x14ac:dyDescent="0.35">
      <c r="B155" s="22" t="s">
        <v>31</v>
      </c>
      <c r="C155" s="37">
        <f>C147/C148</f>
        <v>0.35714285714285715</v>
      </c>
      <c r="D155" s="9">
        <f>D147/D148</f>
        <v>0.39473684210526316</v>
      </c>
      <c r="E155" s="9">
        <f>E147/E148</f>
        <v>0.40909090909090906</v>
      </c>
      <c r="F155" s="51">
        <f>F147/F148</f>
        <v>0.39473684210526316</v>
      </c>
      <c r="G155" s="55">
        <f>SUM(C155:F155)</f>
        <v>1.5557074504442925</v>
      </c>
      <c r="H155" s="59">
        <f>G155/4</f>
        <v>0.38892686261107312</v>
      </c>
    </row>
    <row r="156" spans="2:8" x14ac:dyDescent="0.3">
      <c r="B156" s="80"/>
      <c r="C156" s="94"/>
      <c r="D156" s="94"/>
      <c r="E156" s="94"/>
      <c r="F156" s="94"/>
      <c r="G156" s="95"/>
      <c r="H156" s="96"/>
    </row>
    <row r="157" spans="2:8" x14ac:dyDescent="0.3">
      <c r="B157" s="80"/>
      <c r="C157" s="94"/>
      <c r="D157" s="94"/>
      <c r="E157" s="94"/>
      <c r="F157" s="94"/>
      <c r="G157" s="95"/>
      <c r="H157" s="96"/>
    </row>
    <row r="159" spans="2:8" x14ac:dyDescent="0.3">
      <c r="B159" s="7" t="s">
        <v>43</v>
      </c>
    </row>
    <row r="160" spans="2:8" ht="15" thickBot="1" x14ac:dyDescent="0.35"/>
    <row r="161" spans="2:8" ht="15" thickBot="1" x14ac:dyDescent="0.35">
      <c r="B161" s="24"/>
      <c r="C161" s="28" t="s">
        <v>28</v>
      </c>
      <c r="D161" s="29" t="s">
        <v>29</v>
      </c>
      <c r="E161" s="29" t="s">
        <v>30</v>
      </c>
      <c r="F161" s="30" t="s">
        <v>31</v>
      </c>
    </row>
    <row r="162" spans="2:8" x14ac:dyDescent="0.3">
      <c r="B162" s="23" t="s">
        <v>28</v>
      </c>
      <c r="C162" s="32">
        <v>1</v>
      </c>
      <c r="D162" s="73" t="s">
        <v>20</v>
      </c>
      <c r="E162" s="73" t="s">
        <v>19</v>
      </c>
      <c r="F162" s="74" t="s">
        <v>20</v>
      </c>
    </row>
    <row r="163" spans="2:8" x14ac:dyDescent="0.3">
      <c r="B163" s="21" t="s">
        <v>29</v>
      </c>
      <c r="C163" s="31">
        <v>5</v>
      </c>
      <c r="D163" s="6">
        <v>1</v>
      </c>
      <c r="E163" s="5">
        <v>3</v>
      </c>
      <c r="F163" s="10">
        <v>1</v>
      </c>
    </row>
    <row r="164" spans="2:8" x14ac:dyDescent="0.3">
      <c r="B164" s="21" t="s">
        <v>30</v>
      </c>
      <c r="C164" s="31">
        <v>3</v>
      </c>
      <c r="D164" s="2" t="s">
        <v>19</v>
      </c>
      <c r="E164" s="6">
        <v>1</v>
      </c>
      <c r="F164" s="14" t="s">
        <v>19</v>
      </c>
    </row>
    <row r="165" spans="2:8" ht="15" thickBot="1" x14ac:dyDescent="0.35">
      <c r="B165" s="22" t="s">
        <v>31</v>
      </c>
      <c r="C165" s="41">
        <v>5</v>
      </c>
      <c r="D165" s="42">
        <v>1</v>
      </c>
      <c r="E165" s="42">
        <v>3</v>
      </c>
      <c r="F165" s="12">
        <v>1</v>
      </c>
    </row>
    <row r="167" spans="2:8" ht="15" thickBot="1" x14ac:dyDescent="0.35"/>
    <row r="168" spans="2:8" ht="15" thickBot="1" x14ac:dyDescent="0.35">
      <c r="B168" s="24"/>
      <c r="C168" s="28" t="s">
        <v>28</v>
      </c>
      <c r="D168" s="29" t="s">
        <v>29</v>
      </c>
      <c r="E168" s="29" t="s">
        <v>30</v>
      </c>
      <c r="F168" s="30" t="s">
        <v>31</v>
      </c>
    </row>
    <row r="169" spans="2:8" x14ac:dyDescent="0.3">
      <c r="B169" s="23" t="s">
        <v>28</v>
      </c>
      <c r="C169" s="32">
        <v>1</v>
      </c>
      <c r="D169" s="33">
        <f>1/5</f>
        <v>0.2</v>
      </c>
      <c r="E169" s="33">
        <f>1/3</f>
        <v>0.33333333333333331</v>
      </c>
      <c r="F169" s="34">
        <f>1/5</f>
        <v>0.2</v>
      </c>
    </row>
    <row r="170" spans="2:8" x14ac:dyDescent="0.3">
      <c r="B170" s="21" t="s">
        <v>29</v>
      </c>
      <c r="C170" s="31">
        <v>5</v>
      </c>
      <c r="D170" s="6">
        <v>1</v>
      </c>
      <c r="E170" s="5">
        <v>3</v>
      </c>
      <c r="F170" s="10">
        <v>1</v>
      </c>
    </row>
    <row r="171" spans="2:8" x14ac:dyDescent="0.3">
      <c r="B171" s="21" t="s">
        <v>30</v>
      </c>
      <c r="C171" s="31">
        <v>3</v>
      </c>
      <c r="D171" s="31">
        <f>1/3</f>
        <v>0.33333333333333331</v>
      </c>
      <c r="E171" s="6">
        <v>1</v>
      </c>
      <c r="F171" s="10">
        <f>1/3</f>
        <v>0.33333333333333331</v>
      </c>
    </row>
    <row r="172" spans="2:8" ht="15" thickBot="1" x14ac:dyDescent="0.35">
      <c r="B172" s="44" t="s">
        <v>31</v>
      </c>
      <c r="C172" s="31">
        <v>5</v>
      </c>
      <c r="D172" s="31">
        <v>1</v>
      </c>
      <c r="E172" s="64">
        <v>3</v>
      </c>
      <c r="F172" s="47">
        <v>1</v>
      </c>
    </row>
    <row r="173" spans="2:8" ht="15" thickBot="1" x14ac:dyDescent="0.35">
      <c r="B173" s="69" t="s">
        <v>0</v>
      </c>
      <c r="C173" s="70">
        <f>SUM(C169:C172)</f>
        <v>14</v>
      </c>
      <c r="D173" s="71">
        <f>SUM(D169:D172)</f>
        <v>2.5333333333333332</v>
      </c>
      <c r="E173" s="71">
        <f>SUM(E169:E172)</f>
        <v>7.3333333333333339</v>
      </c>
      <c r="F173" s="72">
        <f>SUM(F169:F172)</f>
        <v>2.5333333333333332</v>
      </c>
    </row>
    <row r="175" spans="2:8" ht="15" thickBot="1" x14ac:dyDescent="0.35"/>
    <row r="176" spans="2:8" ht="15" thickBot="1" x14ac:dyDescent="0.35">
      <c r="B176" s="24"/>
      <c r="C176" s="28" t="s">
        <v>28</v>
      </c>
      <c r="D176" s="29" t="s">
        <v>29</v>
      </c>
      <c r="E176" s="29" t="s">
        <v>30</v>
      </c>
      <c r="F176" s="48" t="s">
        <v>31</v>
      </c>
      <c r="G176" s="52" t="s">
        <v>0</v>
      </c>
      <c r="H176" s="56" t="s">
        <v>1</v>
      </c>
    </row>
    <row r="177" spans="2:8" x14ac:dyDescent="0.3">
      <c r="B177" s="23" t="s">
        <v>28</v>
      </c>
      <c r="C177" s="38">
        <f>C169/C173</f>
        <v>7.1428571428571425E-2</v>
      </c>
      <c r="D177" s="39">
        <f>D169/D173</f>
        <v>7.8947368421052641E-2</v>
      </c>
      <c r="E177" s="39">
        <f>E169/E173</f>
        <v>4.5454545454545449E-2</v>
      </c>
      <c r="F177" s="49">
        <f>F169/F173</f>
        <v>7.8947368421052641E-2</v>
      </c>
      <c r="G177" s="53">
        <f>SUM(C177:F177)</f>
        <v>0.27477785372522212</v>
      </c>
      <c r="H177" s="57">
        <f>G177/4</f>
        <v>6.869446343130553E-2</v>
      </c>
    </row>
    <row r="178" spans="2:8" x14ac:dyDescent="0.3">
      <c r="B178" s="21" t="s">
        <v>29</v>
      </c>
      <c r="C178" s="36">
        <f>C170/C173</f>
        <v>0.35714285714285715</v>
      </c>
      <c r="D178" s="8">
        <f>D170/D173</f>
        <v>0.39473684210526316</v>
      </c>
      <c r="E178" s="8">
        <f>E170/E173</f>
        <v>0.40909090909090906</v>
      </c>
      <c r="F178" s="50">
        <f>F170/F173</f>
        <v>0.39473684210526316</v>
      </c>
      <c r="G178" s="54">
        <f>SUM(C178:F178)</f>
        <v>1.5557074504442925</v>
      </c>
      <c r="H178" s="58">
        <f>G178/4</f>
        <v>0.38892686261107312</v>
      </c>
    </row>
    <row r="179" spans="2:8" x14ac:dyDescent="0.3">
      <c r="B179" s="21" t="s">
        <v>30</v>
      </c>
      <c r="C179" s="36">
        <f>C171/C173</f>
        <v>0.21428571428571427</v>
      </c>
      <c r="D179" s="8">
        <f>D171/D173</f>
        <v>0.13157894736842105</v>
      </c>
      <c r="E179" s="8">
        <f>E171/E173</f>
        <v>0.13636363636363635</v>
      </c>
      <c r="F179" s="50">
        <f>F171/F173</f>
        <v>0.13157894736842105</v>
      </c>
      <c r="G179" s="54">
        <f>SUM(C179:F179)</f>
        <v>0.61380724538619269</v>
      </c>
      <c r="H179" s="58">
        <f>G179/4</f>
        <v>0.15345181134654817</v>
      </c>
    </row>
    <row r="180" spans="2:8" ht="15" thickBot="1" x14ac:dyDescent="0.35">
      <c r="B180" s="22" t="s">
        <v>31</v>
      </c>
      <c r="C180" s="37">
        <f>C172/C173</f>
        <v>0.35714285714285715</v>
      </c>
      <c r="D180" s="9">
        <f>D172/D173</f>
        <v>0.39473684210526316</v>
      </c>
      <c r="E180" s="9">
        <f>E172/E173</f>
        <v>0.40909090909090906</v>
      </c>
      <c r="F180" s="51">
        <f>F172/F173</f>
        <v>0.39473684210526316</v>
      </c>
      <c r="G180" s="55">
        <f>SUM(C180:F180)</f>
        <v>1.5557074504442925</v>
      </c>
      <c r="H180" s="59">
        <f>G180/4</f>
        <v>0.38892686261107312</v>
      </c>
    </row>
    <row r="181" spans="2:8" x14ac:dyDescent="0.3">
      <c r="B181" s="80"/>
      <c r="C181" s="94"/>
      <c r="D181" s="94"/>
      <c r="E181" s="94"/>
      <c r="F181" s="94"/>
      <c r="G181" s="97"/>
      <c r="H181" s="98"/>
    </row>
    <row r="182" spans="2:8" x14ac:dyDescent="0.3">
      <c r="B182" s="7" t="s">
        <v>44</v>
      </c>
    </row>
    <row r="183" spans="2:8" ht="15" thickBot="1" x14ac:dyDescent="0.35"/>
    <row r="184" spans="2:8" ht="15" thickBot="1" x14ac:dyDescent="0.35">
      <c r="B184" s="24"/>
      <c r="C184" s="28" t="s">
        <v>28</v>
      </c>
      <c r="D184" s="29" t="s">
        <v>29</v>
      </c>
      <c r="E184" s="29" t="s">
        <v>30</v>
      </c>
      <c r="F184" s="30" t="s">
        <v>31</v>
      </c>
    </row>
    <row r="185" spans="2:8" x14ac:dyDescent="0.3">
      <c r="B185" s="23" t="s">
        <v>28</v>
      </c>
      <c r="C185" s="32">
        <v>1</v>
      </c>
      <c r="D185" s="73" t="s">
        <v>20</v>
      </c>
      <c r="E185" s="73" t="s">
        <v>19</v>
      </c>
      <c r="F185" s="74" t="s">
        <v>20</v>
      </c>
    </row>
    <row r="186" spans="2:8" x14ac:dyDescent="0.3">
      <c r="B186" s="21" t="s">
        <v>29</v>
      </c>
      <c r="C186" s="31">
        <v>5</v>
      </c>
      <c r="D186" s="6">
        <v>1</v>
      </c>
      <c r="E186" s="5">
        <v>3</v>
      </c>
      <c r="F186" s="10">
        <v>1</v>
      </c>
    </row>
    <row r="187" spans="2:8" x14ac:dyDescent="0.3">
      <c r="B187" s="21" t="s">
        <v>30</v>
      </c>
      <c r="C187" s="31">
        <v>3</v>
      </c>
      <c r="D187" s="2" t="s">
        <v>19</v>
      </c>
      <c r="E187" s="6">
        <v>1</v>
      </c>
      <c r="F187" s="14" t="s">
        <v>19</v>
      </c>
    </row>
    <row r="188" spans="2:8" ht="15" thickBot="1" x14ac:dyDescent="0.35">
      <c r="B188" s="22" t="s">
        <v>31</v>
      </c>
      <c r="C188" s="41">
        <v>5</v>
      </c>
      <c r="D188" s="42">
        <v>1</v>
      </c>
      <c r="E188" s="42">
        <v>3</v>
      </c>
      <c r="F188" s="12">
        <v>1</v>
      </c>
    </row>
    <row r="190" spans="2:8" ht="15" thickBot="1" x14ac:dyDescent="0.35"/>
    <row r="191" spans="2:8" ht="15" thickBot="1" x14ac:dyDescent="0.35">
      <c r="B191" s="24"/>
      <c r="C191" s="28" t="s">
        <v>28</v>
      </c>
      <c r="D191" s="29" t="s">
        <v>29</v>
      </c>
      <c r="E191" s="29" t="s">
        <v>30</v>
      </c>
      <c r="F191" s="30" t="s">
        <v>31</v>
      </c>
    </row>
    <row r="192" spans="2:8" x14ac:dyDescent="0.3">
      <c r="B192" s="23" t="s">
        <v>28</v>
      </c>
      <c r="C192" s="32">
        <v>1</v>
      </c>
      <c r="D192" s="33">
        <f>1/5</f>
        <v>0.2</v>
      </c>
      <c r="E192" s="33">
        <f>1/3</f>
        <v>0.33333333333333331</v>
      </c>
      <c r="F192" s="34">
        <f>1/5</f>
        <v>0.2</v>
      </c>
    </row>
    <row r="193" spans="2:15" x14ac:dyDescent="0.3">
      <c r="B193" s="21" t="s">
        <v>29</v>
      </c>
      <c r="C193" s="31">
        <v>5</v>
      </c>
      <c r="D193" s="6">
        <v>1</v>
      </c>
      <c r="E193" s="5">
        <v>3</v>
      </c>
      <c r="F193" s="10">
        <v>1</v>
      </c>
    </row>
    <row r="194" spans="2:15" x14ac:dyDescent="0.3">
      <c r="B194" s="21" t="s">
        <v>30</v>
      </c>
      <c r="C194" s="31">
        <v>3</v>
      </c>
      <c r="D194" s="31">
        <f>1/3</f>
        <v>0.33333333333333331</v>
      </c>
      <c r="E194" s="6">
        <v>1</v>
      </c>
      <c r="F194" s="10">
        <f>1/3</f>
        <v>0.33333333333333331</v>
      </c>
    </row>
    <row r="195" spans="2:15" ht="15" thickBot="1" x14ac:dyDescent="0.35">
      <c r="B195" s="44" t="s">
        <v>31</v>
      </c>
      <c r="C195" s="31">
        <v>5</v>
      </c>
      <c r="D195" s="31">
        <v>1</v>
      </c>
      <c r="E195" s="64">
        <v>3</v>
      </c>
      <c r="F195" s="47">
        <v>1</v>
      </c>
    </row>
    <row r="196" spans="2:15" ht="15" thickBot="1" x14ac:dyDescent="0.35">
      <c r="B196" s="69" t="s">
        <v>0</v>
      </c>
      <c r="C196" s="70">
        <f>SUM(C192:C195)</f>
        <v>14</v>
      </c>
      <c r="D196" s="71">
        <f>SUM(D192:D195)</f>
        <v>2.5333333333333332</v>
      </c>
      <c r="E196" s="71">
        <f>SUM(E192:E195)</f>
        <v>7.3333333333333339</v>
      </c>
      <c r="F196" s="72">
        <f>SUM(F192:F195)</f>
        <v>2.5333333333333332</v>
      </c>
    </row>
    <row r="198" spans="2:15" ht="15" thickBot="1" x14ac:dyDescent="0.35"/>
    <row r="199" spans="2:15" ht="15" thickBot="1" x14ac:dyDescent="0.35">
      <c r="B199" s="24"/>
      <c r="C199" s="28" t="s">
        <v>28</v>
      </c>
      <c r="D199" s="29" t="s">
        <v>29</v>
      </c>
      <c r="E199" s="29" t="s">
        <v>30</v>
      </c>
      <c r="F199" s="48" t="s">
        <v>31</v>
      </c>
      <c r="G199" s="52" t="s">
        <v>0</v>
      </c>
      <c r="H199" s="56" t="s">
        <v>1</v>
      </c>
    </row>
    <row r="200" spans="2:15" x14ac:dyDescent="0.3">
      <c r="B200" s="23" t="s">
        <v>28</v>
      </c>
      <c r="C200" s="38">
        <f>C192/C196</f>
        <v>7.1428571428571425E-2</v>
      </c>
      <c r="D200" s="39">
        <f>D192/D196</f>
        <v>7.8947368421052641E-2</v>
      </c>
      <c r="E200" s="39">
        <f>E192/E196</f>
        <v>4.5454545454545449E-2</v>
      </c>
      <c r="F200" s="49">
        <f>F192/F196</f>
        <v>7.8947368421052641E-2</v>
      </c>
      <c r="G200" s="53">
        <f>SUM(C200:F200)</f>
        <v>0.27477785372522212</v>
      </c>
      <c r="H200" s="57">
        <f>G200/4</f>
        <v>6.869446343130553E-2</v>
      </c>
    </row>
    <row r="201" spans="2:15" x14ac:dyDescent="0.3">
      <c r="B201" s="21" t="s">
        <v>29</v>
      </c>
      <c r="C201" s="36">
        <f>C193/C196</f>
        <v>0.35714285714285715</v>
      </c>
      <c r="D201" s="8">
        <f>D193/D196</f>
        <v>0.39473684210526316</v>
      </c>
      <c r="E201" s="8">
        <f>E193/E196</f>
        <v>0.40909090909090906</v>
      </c>
      <c r="F201" s="50">
        <f>F193/F196</f>
        <v>0.39473684210526316</v>
      </c>
      <c r="G201" s="54">
        <f>SUM(C201:F201)</f>
        <v>1.5557074504442925</v>
      </c>
      <c r="H201" s="58">
        <f>G201/4</f>
        <v>0.38892686261107312</v>
      </c>
    </row>
    <row r="202" spans="2:15" x14ac:dyDescent="0.3">
      <c r="B202" s="21" t="s">
        <v>30</v>
      </c>
      <c r="C202" s="36">
        <f>C194/C196</f>
        <v>0.21428571428571427</v>
      </c>
      <c r="D202" s="8">
        <f>D194/D196</f>
        <v>0.13157894736842105</v>
      </c>
      <c r="E202" s="8">
        <f>E194/E196</f>
        <v>0.13636363636363635</v>
      </c>
      <c r="F202" s="50">
        <f>F194/F196</f>
        <v>0.13157894736842105</v>
      </c>
      <c r="G202" s="54">
        <f>SUM(C202:F202)</f>
        <v>0.61380724538619269</v>
      </c>
      <c r="H202" s="58">
        <f>G202/4</f>
        <v>0.15345181134654817</v>
      </c>
    </row>
    <row r="203" spans="2:15" ht="15" thickBot="1" x14ac:dyDescent="0.35">
      <c r="B203" s="22" t="s">
        <v>31</v>
      </c>
      <c r="C203" s="37">
        <f>C195/C196</f>
        <v>0.35714285714285715</v>
      </c>
      <c r="D203" s="9">
        <f>D195/D196</f>
        <v>0.39473684210526316</v>
      </c>
      <c r="E203" s="9">
        <f>E195/E196</f>
        <v>0.40909090909090906</v>
      </c>
      <c r="F203" s="51">
        <f>F195/F196</f>
        <v>0.39473684210526316</v>
      </c>
      <c r="G203" s="55">
        <f>SUM(C203:F203)</f>
        <v>1.5557074504442925</v>
      </c>
      <c r="H203" s="59">
        <f>G203/4</f>
        <v>0.38892686261107312</v>
      </c>
    </row>
    <row r="204" spans="2:15" ht="15" thickBot="1" x14ac:dyDescent="0.35">
      <c r="B204" s="80"/>
      <c r="C204" s="94"/>
      <c r="D204" s="94"/>
      <c r="E204" s="94"/>
      <c r="F204" s="94"/>
      <c r="G204" s="95"/>
      <c r="H204" s="96"/>
    </row>
    <row r="205" spans="2:15" ht="15" thickBot="1" x14ac:dyDescent="0.35">
      <c r="B205" s="24"/>
      <c r="C205" s="28" t="s">
        <v>28</v>
      </c>
      <c r="D205" s="28" t="s">
        <v>29</v>
      </c>
      <c r="E205" s="28" t="s">
        <v>30</v>
      </c>
      <c r="F205" s="78" t="s">
        <v>31</v>
      </c>
      <c r="I205" s="24"/>
      <c r="J205" s="28" t="s">
        <v>23</v>
      </c>
      <c r="K205" s="29" t="s">
        <v>24</v>
      </c>
      <c r="L205" s="29" t="s">
        <v>25</v>
      </c>
      <c r="M205" s="29" t="s">
        <v>26</v>
      </c>
      <c r="N205" s="30" t="s">
        <v>27</v>
      </c>
      <c r="O205">
        <v>0.41367441424547102</v>
      </c>
    </row>
    <row r="206" spans="2:15" x14ac:dyDescent="0.3">
      <c r="B206" s="23" t="s">
        <v>23</v>
      </c>
      <c r="C206" s="19">
        <f>J206*O205</f>
        <v>0.18188012667496653</v>
      </c>
      <c r="D206" s="17">
        <f>J207*O205</f>
        <v>3.4041467724582317E-2</v>
      </c>
      <c r="E206" s="17">
        <f>J208*O205</f>
        <v>0.18188012667496653</v>
      </c>
      <c r="F206" s="18">
        <f>J209*O205</f>
        <v>1.5872693170955701E-2</v>
      </c>
      <c r="I206" s="23" t="s">
        <v>28</v>
      </c>
      <c r="J206" s="19">
        <v>0.43966975092406935</v>
      </c>
      <c r="K206" s="17">
        <v>0.3125</v>
      </c>
      <c r="L206" s="17">
        <v>0.34692199248120292</v>
      </c>
      <c r="M206" s="17">
        <v>0.44999999999999996</v>
      </c>
      <c r="N206" s="17">
        <v>6.869446343130553E-2</v>
      </c>
      <c r="O206">
        <v>0.19422440799241986</v>
      </c>
    </row>
    <row r="207" spans="2:15" x14ac:dyDescent="0.3">
      <c r="B207" s="23" t="s">
        <v>24</v>
      </c>
      <c r="C207" s="20">
        <f>K206*O206</f>
        <v>6.0695127497631202E-2</v>
      </c>
      <c r="D207" s="1">
        <f>K207*O206</f>
        <v>6.0695127497631202E-2</v>
      </c>
      <c r="E207" s="1">
        <f>K208*O206</f>
        <v>1.2139025499526241E-2</v>
      </c>
      <c r="F207" s="13">
        <f>K209*O206</f>
        <v>6.0695127497631202E-2</v>
      </c>
      <c r="I207" s="21" t="s">
        <v>29</v>
      </c>
      <c r="J207" s="20">
        <v>8.2290483898243671E-2</v>
      </c>
      <c r="K207" s="1">
        <v>0.3125</v>
      </c>
      <c r="L207" s="1">
        <v>0.34692199248120292</v>
      </c>
      <c r="M207" s="1">
        <v>0.44999999999999996</v>
      </c>
      <c r="N207" s="1">
        <v>0.38892686261107312</v>
      </c>
      <c r="O207">
        <v>4.999576075246677E-2</v>
      </c>
    </row>
    <row r="208" spans="2:15" x14ac:dyDescent="0.3">
      <c r="B208" s="23" t="s">
        <v>25</v>
      </c>
      <c r="C208" s="20">
        <f>L206*O207</f>
        <v>1.7344628935859297E-2</v>
      </c>
      <c r="D208" s="1">
        <f>L207*O207</f>
        <v>1.7344628935859297E-2</v>
      </c>
      <c r="E208" s="1">
        <f>L208*O207</f>
        <v>4.540263517581862E-3</v>
      </c>
      <c r="F208" s="13">
        <f>L209*O207</f>
        <v>1.0766239363166305E-2</v>
      </c>
      <c r="I208" s="21" t="s">
        <v>30</v>
      </c>
      <c r="J208" s="20">
        <v>0.43966975092406935</v>
      </c>
      <c r="K208" s="1">
        <v>6.25E-2</v>
      </c>
      <c r="L208" s="1">
        <v>9.0812969924812026E-2</v>
      </c>
      <c r="M208" s="1">
        <v>0.05</v>
      </c>
      <c r="N208" s="1">
        <v>0.15345181134654817</v>
      </c>
      <c r="O208">
        <v>6.8299622473773233E-2</v>
      </c>
    </row>
    <row r="209" spans="2:15" ht="15" thickBot="1" x14ac:dyDescent="0.35">
      <c r="B209" s="23" t="s">
        <v>26</v>
      </c>
      <c r="C209" s="20">
        <f>M206*O208</f>
        <v>3.0734830113197952E-2</v>
      </c>
      <c r="D209" s="1">
        <f>M207*O208</f>
        <v>3.0734830113197952E-2</v>
      </c>
      <c r="E209" s="1">
        <f>M208*O208</f>
        <v>3.4149811236886618E-3</v>
      </c>
      <c r="F209" s="13">
        <f>M209*O208</f>
        <v>3.4149811236886618E-3</v>
      </c>
      <c r="I209" s="44" t="s">
        <v>31</v>
      </c>
      <c r="J209" s="60">
        <v>3.837001425361776E-2</v>
      </c>
      <c r="K209" s="61">
        <v>0.3125</v>
      </c>
      <c r="L209" s="61">
        <v>0.21534304511278193</v>
      </c>
      <c r="M209" s="61">
        <v>0.05</v>
      </c>
      <c r="N209" s="61">
        <v>0.38892686261107312</v>
      </c>
      <c r="O209">
        <v>0.27380579453586906</v>
      </c>
    </row>
    <row r="210" spans="2:15" ht="15" thickBot="1" x14ac:dyDescent="0.35">
      <c r="B210" s="75" t="s">
        <v>27</v>
      </c>
      <c r="C210" s="60">
        <f>N206*O209</f>
        <v>1.8808942140023814E-2</v>
      </c>
      <c r="D210" s="61">
        <f>N207*O209</f>
        <v>0.10649042863356767</v>
      </c>
      <c r="E210" s="61">
        <f>N208*O209</f>
        <v>4.2015995128709911E-2</v>
      </c>
      <c r="F210" s="62">
        <f>N209*O209</f>
        <v>0.10649042863356767</v>
      </c>
      <c r="I210" s="79" t="s">
        <v>38</v>
      </c>
      <c r="J210" s="66">
        <v>0.41367441424547102</v>
      </c>
      <c r="K210" s="67">
        <v>0.19422440799241986</v>
      </c>
      <c r="L210" s="67">
        <v>4.999576075246677E-2</v>
      </c>
      <c r="M210" s="67">
        <v>6.8299622473773233E-2</v>
      </c>
      <c r="N210" s="68">
        <v>0.27380579453586906</v>
      </c>
    </row>
    <row r="211" spans="2:15" ht="15" thickBot="1" x14ac:dyDescent="0.35">
      <c r="B211" s="65" t="s">
        <v>0</v>
      </c>
      <c r="C211" s="77">
        <f>SUM(C206:C210)</f>
        <v>0.3094636553616788</v>
      </c>
      <c r="D211" s="67">
        <f>SUM(D206:D210)</f>
        <v>0.24930648290483842</v>
      </c>
      <c r="E211" s="67">
        <f>SUM(E206:E210)</f>
        <v>0.2439903919444732</v>
      </c>
      <c r="F211" s="68">
        <f>SUM(F206:F210)</f>
        <v>0.19723946978900952</v>
      </c>
    </row>
    <row r="212" spans="2:15" ht="15" thickBot="1" x14ac:dyDescent="0.35">
      <c r="E212" s="76" t="s">
        <v>0</v>
      </c>
      <c r="F212" s="40">
        <f>SUM(C211:F211)</f>
        <v>0.99999999999999989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Munka1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</dc:creator>
  <cp:lastModifiedBy>lukic</cp:lastModifiedBy>
  <dcterms:created xsi:type="dcterms:W3CDTF">2014-12-01T17:12:05Z</dcterms:created>
  <dcterms:modified xsi:type="dcterms:W3CDTF">2019-11-25T20:44:36Z</dcterms:modified>
</cp:coreProperties>
</file>